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RISARALDA/"/>
    </mc:Choice>
  </mc:AlternateContent>
  <xr:revisionPtr revIDLastSave="3" documentId="11_43C09EF8349C9B5E200F74A7C893B44602A10A02" xr6:coauthVersionLast="47" xr6:coauthVersionMax="47" xr10:uidLastSave="{EB069870-718E-4F98-8D08-DF533073ED93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2" l="1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D20" i="2"/>
</calcChain>
</file>

<file path=xl/sharedStrings.xml><?xml version="1.0" encoding="utf-8"?>
<sst xmlns="http://schemas.openxmlformats.org/spreadsheetml/2006/main" count="520" uniqueCount="365">
  <si>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</si>
  <si>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</si>
  <si>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</si>
  <si>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</si>
  <si>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</si>
  <si>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</si>
  <si>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</si>
  <si>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</si>
  <si>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</si>
  <si>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</si>
  <si>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</si>
  <si>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</si>
  <si>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</si>
  <si>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</si>
  <si>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</si>
  <si>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</si>
  <si>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</si>
  <si>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APIA</t>
  </si>
  <si>
    <t>502 - CENTRAL HIDROELECTRICA DE CALDAS S.A. E.S.P. BIC BENEFICIO E INTERES COLECTIVO</t>
  </si>
  <si>
    <t>Regulado</t>
  </si>
  <si>
    <t>Residencial Bajo-Bajo</t>
  </si>
  <si>
    <t>143,333kwh</t>
  </si>
  <si>
    <t>133,249,798 ($)</t>
  </si>
  <si>
    <t>82,482,070 ($)</t>
  </si>
  <si>
    <t>130.4 (kWh/susc)</t>
  </si>
  <si>
    <t>215,876,430 ($)</t>
  </si>
  <si>
    <t>Residencial Bajo</t>
  </si>
  <si>
    <t>193,592kwh</t>
  </si>
  <si>
    <t>179,801,547 ($)</t>
  </si>
  <si>
    <t>135,710,154 ($)</t>
  </si>
  <si>
    <t>108.5 (kWh/susc)</t>
  </si>
  <si>
    <t>315,707,186 ($)</t>
  </si>
  <si>
    <t>Residencial Medio-Bajo</t>
  </si>
  <si>
    <t>101,645kwh</t>
  </si>
  <si>
    <t>94,144,114 ($)</t>
  </si>
  <si>
    <t>92,079,855 ($)</t>
  </si>
  <si>
    <t>103.6 (kWh/susc)</t>
  </si>
  <si>
    <t>186,326,699 ($)</t>
  </si>
  <si>
    <t>BALBOA</t>
  </si>
  <si>
    <t>2073 - EMPRESA DE ENERGÍA DE PEREIRA S.A. ESP.</t>
  </si>
  <si>
    <t>775kwh</t>
  </si>
  <si>
    <t>664,041 ($)</t>
  </si>
  <si>
    <t>503,911 ($)</t>
  </si>
  <si>
    <t>258.3 (kWh/susc)</t>
  </si>
  <si>
    <t>1,168,988 ($)</t>
  </si>
  <si>
    <t>104,695kwh</t>
  </si>
  <si>
    <t>96,126,057 ($)</t>
  </si>
  <si>
    <t>66,273,730 ($)</t>
  </si>
  <si>
    <t>130.9 (kWh/susc)</t>
  </si>
  <si>
    <t>162,505,413 ($)</t>
  </si>
  <si>
    <t>161,977kwh</t>
  </si>
  <si>
    <t>138,907,979 ($)</t>
  </si>
  <si>
    <t>117,152,816 ($)</t>
  </si>
  <si>
    <t>146.2 (kWh/susc)</t>
  </si>
  <si>
    <t>256,224,026 ($)</t>
  </si>
  <si>
    <t>34,808kwh</t>
  </si>
  <si>
    <t>31,938,627 ($)</t>
  </si>
  <si>
    <t>33,697,867 ($)</t>
  </si>
  <si>
    <t>108.8 (kWh/susc)</t>
  </si>
  <si>
    <t>65,671,731 ($)</t>
  </si>
  <si>
    <t>BELEN DE UMBRIA</t>
  </si>
  <si>
    <t>7,674kwh</t>
  </si>
  <si>
    <t>7,389,372 ($)</t>
  </si>
  <si>
    <t>4,451,122 ($)</t>
  </si>
  <si>
    <t>97.1 (kWh/susc)</t>
  </si>
  <si>
    <t>11,848,344 ($)</t>
  </si>
  <si>
    <t>254,075kwh</t>
  </si>
  <si>
    <t>236,381,547 ($)</t>
  </si>
  <si>
    <t>169,633,477 ($)</t>
  </si>
  <si>
    <t>84.9 (kWh/susc)</t>
  </si>
  <si>
    <t>406,272,177 ($)</t>
  </si>
  <si>
    <t>115,266kwh</t>
  </si>
  <si>
    <t>107,178,722 ($)</t>
  </si>
  <si>
    <t>105,966,283 ($)</t>
  </si>
  <si>
    <t>81.6 (kWh/susc)</t>
  </si>
  <si>
    <t>213,261,766 ($)</t>
  </si>
  <si>
    <t>DOSQUEBRADAS</t>
  </si>
  <si>
    <t>181,195kwh</t>
  </si>
  <si>
    <t>147,032,033 ($)</t>
  </si>
  <si>
    <t>286,738,530 ($)</t>
  </si>
  <si>
    <t>110.3 (kWh/susc)</t>
  </si>
  <si>
    <t>433,953,511 ($)</t>
  </si>
  <si>
    <t>43,300kwh</t>
  </si>
  <si>
    <t>37,083,340 ($)</t>
  </si>
  <si>
    <t>46,740,843 ($)</t>
  </si>
  <si>
    <t>119.0 (kWh/susc)</t>
  </si>
  <si>
    <t>83,867,966 ($)</t>
  </si>
  <si>
    <t>218,544kwh</t>
  </si>
  <si>
    <t>183,756,358 ($)</t>
  </si>
  <si>
    <t>183,419,745 ($)</t>
  </si>
  <si>
    <t>96.9 (kWh/susc)</t>
  </si>
  <si>
    <t>367,396,999 ($)</t>
  </si>
  <si>
    <t>2322 - VATIA S.A.S. E.S.P.</t>
  </si>
  <si>
    <t>124kwh</t>
  </si>
  <si>
    <t>0 ($)</t>
  </si>
  <si>
    <t>78,940 ($)</t>
  </si>
  <si>
    <t>124.0 (kWh/susc)</t>
  </si>
  <si>
    <t>79,189 ($)</t>
  </si>
  <si>
    <t>45298 - NEU ENERGY SAS ESP</t>
  </si>
  <si>
    <t>29,095kwh</t>
  </si>
  <si>
    <t>20,806,402 ($)</t>
  </si>
  <si>
    <t>26,856,685 ($)</t>
  </si>
  <si>
    <t>5,819.0 (kWh/susc)</t>
  </si>
  <si>
    <t>47,698,006 ($)</t>
  </si>
  <si>
    <t>709,361kwh</t>
  </si>
  <si>
    <t>668,959,765 ($)</t>
  </si>
  <si>
    <t>475,305,986 ($)</t>
  </si>
  <si>
    <t>98.1 (kWh/susc)</t>
  </si>
  <si>
    <t>1,144,982,443 ($)</t>
  </si>
  <si>
    <t>2,825,762kwh</t>
  </si>
  <si>
    <t>2,613,859,583 ($)</t>
  </si>
  <si>
    <t>2,059,843,297 ($)</t>
  </si>
  <si>
    <t>105.4 (kWh/susc)</t>
  </si>
  <si>
    <t>4,676,555,564 ($)</t>
  </si>
  <si>
    <t>4,028,439kwh</t>
  </si>
  <si>
    <t>3,688,989,534 ($)</t>
  </si>
  <si>
    <t>3,817,852,348 ($)</t>
  </si>
  <si>
    <t>101.4 (kWh/susc)</t>
  </si>
  <si>
    <t>7,510,910,134 ($)</t>
  </si>
  <si>
    <t>54406 - TRANSACCIONES ENERGETICAS S.A.S EMPRESA DE SERVICIOS PÚBLICOS E.S.P</t>
  </si>
  <si>
    <t>51,331kwh</t>
  </si>
  <si>
    <t>36,927,414 ($)</t>
  </si>
  <si>
    <t>45,485,057 ($)</t>
  </si>
  <si>
    <t>25,665.5 (kWh/susc)</t>
  </si>
  <si>
    <t>82,489,470 ($)</t>
  </si>
  <si>
    <t>62071 - ENEL X COLOMBIA S.A.S. ESP</t>
  </si>
  <si>
    <t>15,286kwh</t>
  </si>
  <si>
    <t>11,529,523 ($)</t>
  </si>
  <si>
    <t>13,835,430 ($)</t>
  </si>
  <si>
    <t>7,643.0 (kWh/susc)</t>
  </si>
  <si>
    <t>25,387,884 ($)</t>
  </si>
  <si>
    <t>62371 - BIA ENERGY S.A.S. E.S.P.</t>
  </si>
  <si>
    <t>14,664kwh</t>
  </si>
  <si>
    <t>10,241,060 ($)</t>
  </si>
  <si>
    <t>14,965,068 ($)</t>
  </si>
  <si>
    <t>14,664.0 (kWh/susc)</t>
  </si>
  <si>
    <t>25,235,457 ($)</t>
  </si>
  <si>
    <t>GUATICA</t>
  </si>
  <si>
    <t>178,369kwh</t>
  </si>
  <si>
    <t>162,487,354 ($)</t>
  </si>
  <si>
    <t>93,409,668 ($)</t>
  </si>
  <si>
    <t>106.0 (kWh/susc)</t>
  </si>
  <si>
    <t>256,077,180 ($)</t>
  </si>
  <si>
    <t>241,381kwh</t>
  </si>
  <si>
    <t>219,149,861 ($)</t>
  </si>
  <si>
    <t>154,378,864 ($)</t>
  </si>
  <si>
    <t>99.6 (kWh/susc)</t>
  </si>
  <si>
    <t>373,772,630 ($)</t>
  </si>
  <si>
    <t>36,069kwh</t>
  </si>
  <si>
    <t>33,221,846 ($)</t>
  </si>
  <si>
    <t>31,206,870 ($)</t>
  </si>
  <si>
    <t>91.8 (kWh/susc)</t>
  </si>
  <si>
    <t>64,465,270 ($)</t>
  </si>
  <si>
    <t>LA CELIA</t>
  </si>
  <si>
    <t>61,972kwh</t>
  </si>
  <si>
    <t>56,700,318 ($)</t>
  </si>
  <si>
    <t>32,406,548 ($)</t>
  </si>
  <si>
    <t>95.5 (kWh/susc)</t>
  </si>
  <si>
    <t>89,169,582 ($)</t>
  </si>
  <si>
    <t>133,921kwh</t>
  </si>
  <si>
    <t>124,259,208 ($)</t>
  </si>
  <si>
    <t>87,180,838 ($)</t>
  </si>
  <si>
    <t>106.6 (kWh/susc)</t>
  </si>
  <si>
    <t>211,575,330 ($)</t>
  </si>
  <si>
    <t>60,943kwh</t>
  </si>
  <si>
    <t>56,729,274 ($)</t>
  </si>
  <si>
    <t>57,209,645 ($)</t>
  </si>
  <si>
    <t>114,000,543 ($)</t>
  </si>
  <si>
    <t>LA VIRGINIA</t>
  </si>
  <si>
    <t>384kwh</t>
  </si>
  <si>
    <t>329,021 ($)</t>
  </si>
  <si>
    <t>230,247 ($)</t>
  </si>
  <si>
    <t>96.0 (kWh/susc)</t>
  </si>
  <si>
    <t>559,752 ($)</t>
  </si>
  <si>
    <t>245,705kwh</t>
  </si>
  <si>
    <t>226,992,589 ($)</t>
  </si>
  <si>
    <t>148,958,705 ($)</t>
  </si>
  <si>
    <t>119.8 (kWh/susc)</t>
  </si>
  <si>
    <t>376,199,170 ($)</t>
  </si>
  <si>
    <t>354,797kwh</t>
  </si>
  <si>
    <t>328,015,669 ($)</t>
  </si>
  <si>
    <t>252,074,912 ($)</t>
  </si>
  <si>
    <t>580,448,219 ($)</t>
  </si>
  <si>
    <t>545,109kwh</t>
  </si>
  <si>
    <t>506,744,947 ($)</t>
  </si>
  <si>
    <t>496,756,320 ($)</t>
  </si>
  <si>
    <t>131.5 (kWh/susc)</t>
  </si>
  <si>
    <t>1,004,050,653 ($)</t>
  </si>
  <si>
    <t>MARSELLA</t>
  </si>
  <si>
    <t>6,374kwh</t>
  </si>
  <si>
    <t>5,461,411 ($)</t>
  </si>
  <si>
    <t>5,415,373 ($)</t>
  </si>
  <si>
    <t>93.7 (kWh/susc)</t>
  </si>
  <si>
    <t>10,883,320 ($)</t>
  </si>
  <si>
    <t>34,596kwh</t>
  </si>
  <si>
    <t>29,543,272 ($)</t>
  </si>
  <si>
    <t>30,989,354 ($)</t>
  </si>
  <si>
    <t>115.3 (kWh/susc)</t>
  </si>
  <si>
    <t>60,567,637 ($)</t>
  </si>
  <si>
    <t>2,261kwh</t>
  </si>
  <si>
    <t>1,916,254 ($)</t>
  </si>
  <si>
    <t>1,888,339 ($)</t>
  </si>
  <si>
    <t>113.0 (kWh/susc)</t>
  </si>
  <si>
    <t>3,806,987 ($)</t>
  </si>
  <si>
    <t>24,154kwh</t>
  </si>
  <si>
    <t>20,500,770 ($)</t>
  </si>
  <si>
    <t>14,206,240 ($)</t>
  </si>
  <si>
    <t>78.7 (kWh/susc)</t>
  </si>
  <si>
    <t>34,731,550 ($)</t>
  </si>
  <si>
    <t>169,325kwh</t>
  </si>
  <si>
    <t>160,938,516 ($)</t>
  </si>
  <si>
    <t>115,329,253 ($)</t>
  </si>
  <si>
    <t>80.2 (kWh/susc)</t>
  </si>
  <si>
    <t>276,439,286 ($)</t>
  </si>
  <si>
    <t>56,168kwh</t>
  </si>
  <si>
    <t>52,762,755 ($)</t>
  </si>
  <si>
    <t>50,629,232 ($)</t>
  </si>
  <si>
    <t>86.5 (kWh/susc)</t>
  </si>
  <si>
    <t>103,448,891 ($)</t>
  </si>
  <si>
    <t>MISTRATO</t>
  </si>
  <si>
    <t>18,029kwh</t>
  </si>
  <si>
    <t>15,058,446 ($)</t>
  </si>
  <si>
    <t>14,655,701 ($)</t>
  </si>
  <si>
    <t>60.9 (kWh/susc)</t>
  </si>
  <si>
    <t>29,732,533 ($)</t>
  </si>
  <si>
    <t>92,460kwh</t>
  </si>
  <si>
    <t>87,992,771 ($)</t>
  </si>
  <si>
    <t>65,791,045 ($)</t>
  </si>
  <si>
    <t>80.1 (kWh/susc)</t>
  </si>
  <si>
    <t>153,877,510 ($)</t>
  </si>
  <si>
    <t>42,007kwh</t>
  </si>
  <si>
    <t>38,908,083 ($)</t>
  </si>
  <si>
    <t>37,558,870 ($)</t>
  </si>
  <si>
    <t>113.2 (kWh/susc)</t>
  </si>
  <si>
    <t>76,509,444 ($)</t>
  </si>
  <si>
    <t>PEREIRA</t>
  </si>
  <si>
    <t>2,899,491kwh</t>
  </si>
  <si>
    <t>2,466,847,512 ($)</t>
  </si>
  <si>
    <t>2,995,420,251 ($)</t>
  </si>
  <si>
    <t>98.9 (kWh/susc)</t>
  </si>
  <si>
    <t>5,465,196,664 ($)</t>
  </si>
  <si>
    <t>6,200,317kwh</t>
  </si>
  <si>
    <t>5,246,046,904 ($)</t>
  </si>
  <si>
    <t>4,565,156,381 ($)</t>
  </si>
  <si>
    <t>110.7 (kWh/susc)</t>
  </si>
  <si>
    <t>9,817,459,716 ($)</t>
  </si>
  <si>
    <t>3,481,938kwh</t>
  </si>
  <si>
    <t>2,975,210,544 ($)</t>
  </si>
  <si>
    <t>3,003,647,687 ($)</t>
  </si>
  <si>
    <t>111.2 (kWh/susc)</t>
  </si>
  <si>
    <t>5,982,371,601 ($)</t>
  </si>
  <si>
    <t>116,765kwh</t>
  </si>
  <si>
    <t>88,530,776 ($)</t>
  </si>
  <si>
    <t>108,941,275 ($)</t>
  </si>
  <si>
    <t>4,670.6 (kWh/susc)</t>
  </si>
  <si>
    <t>197,593,512 ($)</t>
  </si>
  <si>
    <t>195,893kwh</t>
  </si>
  <si>
    <t>134,274,802 ($)</t>
  </si>
  <si>
    <t>179,116,305 ($)</t>
  </si>
  <si>
    <t>9,794.6 (kWh/susc)</t>
  </si>
  <si>
    <t>313,596,815 ($)</t>
  </si>
  <si>
    <t>PUEBLO RICO</t>
  </si>
  <si>
    <t>200,044kwh</t>
  </si>
  <si>
    <t>176,134,575 ($)</t>
  </si>
  <si>
    <t>211,413,684 ($)</t>
  </si>
  <si>
    <t>93.1 (kWh/susc)</t>
  </si>
  <si>
    <t>387,750,545 ($)</t>
  </si>
  <si>
    <t>191,480kwh</t>
  </si>
  <si>
    <t>177,756,434 ($)</t>
  </si>
  <si>
    <t>156,572,506 ($)</t>
  </si>
  <si>
    <t>130.7 (kWh/susc)</t>
  </si>
  <si>
    <t>334,522,016 ($)</t>
  </si>
  <si>
    <t>13,414kwh</t>
  </si>
  <si>
    <t>12,476,823 ($)</t>
  </si>
  <si>
    <t>12,994,206 ($)</t>
  </si>
  <si>
    <t>95.8 (kWh/susc)</t>
  </si>
  <si>
    <t>25,484,679 ($)</t>
  </si>
  <si>
    <t>QUINCHIA</t>
  </si>
  <si>
    <t>119,808kwh</t>
  </si>
  <si>
    <t>110,979,871 ($)</t>
  </si>
  <si>
    <t>66,837,096 ($)</t>
  </si>
  <si>
    <t>108.1 (kWh/susc)</t>
  </si>
  <si>
    <t>177,937,991 ($)</t>
  </si>
  <si>
    <t>178,134kwh</t>
  </si>
  <si>
    <t>161,621,704 ($)</t>
  </si>
  <si>
    <t>125,456,383 ($)</t>
  </si>
  <si>
    <t>118.6 (kWh/susc)</t>
  </si>
  <si>
    <t>287,257,842 ($)</t>
  </si>
  <si>
    <t>135,747kwh</t>
  </si>
  <si>
    <t>125,967,720 ($)</t>
  </si>
  <si>
    <t>120,976,279 ($)</t>
  </si>
  <si>
    <t>81.3 (kWh/susc)</t>
  </si>
  <si>
    <t>247,081,496 ($)</t>
  </si>
  <si>
    <t>SANTA ROSA DE CABAL</t>
  </si>
  <si>
    <t>4,002kwh</t>
  </si>
  <si>
    <t>3,429,019 ($)</t>
  </si>
  <si>
    <t>2,488,212 ($)</t>
  </si>
  <si>
    <t>87.0 (kWh/susc)</t>
  </si>
  <si>
    <t>5,921,366 ($)</t>
  </si>
  <si>
    <t>53,789kwh</t>
  </si>
  <si>
    <t>46,081,615 ($)</t>
  </si>
  <si>
    <t>41,018,689 ($)</t>
  </si>
  <si>
    <t>118.5 (kWh/susc)</t>
  </si>
  <si>
    <t>87,154,665 ($)</t>
  </si>
  <si>
    <t>4,575kwh</t>
  </si>
  <si>
    <t>3,919,978 ($)</t>
  </si>
  <si>
    <t>3,716,357 ($)</t>
  </si>
  <si>
    <t>147.6 (kWh/susc)</t>
  </si>
  <si>
    <t>7,641,089 ($)</t>
  </si>
  <si>
    <t>435,077kwh</t>
  </si>
  <si>
    <t>405,605,728 ($)</t>
  </si>
  <si>
    <t>285,905,323 ($)</t>
  </si>
  <si>
    <t>120.1 (kWh/susc)</t>
  </si>
  <si>
    <t>691,949,871 ($)</t>
  </si>
  <si>
    <t>1,412,486kwh</t>
  </si>
  <si>
    <t>1,304,734,276 ($)</t>
  </si>
  <si>
    <t>1,071,489,736 ($)</t>
  </si>
  <si>
    <t>112.8 (kWh/susc)</t>
  </si>
  <si>
    <t>2,377,649,138 ($)</t>
  </si>
  <si>
    <t>1,183,555kwh</t>
  </si>
  <si>
    <t>1,093,912,392 ($)</t>
  </si>
  <si>
    <t>1,144,817,139 ($)</t>
  </si>
  <si>
    <t>114.3 (kWh/susc)</t>
  </si>
  <si>
    <t>2,239,923,557 ($)</t>
  </si>
  <si>
    <t>SANTUARIO</t>
  </si>
  <si>
    <t>138,135kwh</t>
  </si>
  <si>
    <t>126,439,066 ($)</t>
  </si>
  <si>
    <t>77,889,064 ($)</t>
  </si>
  <si>
    <t>114.4 (kWh/susc)</t>
  </si>
  <si>
    <t>204,467,587 ($)</t>
  </si>
  <si>
    <t>269,969kwh</t>
  </si>
  <si>
    <t>245,770,592 ($)</t>
  </si>
  <si>
    <t>199,310,307 ($)</t>
  </si>
  <si>
    <t>132.5 (kWh/susc)</t>
  </si>
  <si>
    <t>445,353,038 ($)</t>
  </si>
  <si>
    <t>108,158kwh</t>
  </si>
  <si>
    <t>99,323,030 ($)</t>
  </si>
  <si>
    <t>99,151,447 ($)</t>
  </si>
  <si>
    <t>100.1 (kWh/susc)</t>
  </si>
  <si>
    <t>198,583,816 ($)</t>
  </si>
  <si>
    <t>Suma</t>
  </si>
  <si>
    <t>28,881,742kwh</t>
  </si>
  <si>
    <t>25,577,742,542 ($)</t>
  </si>
  <si>
    <t>23,941,667,565 ($)</t>
  </si>
  <si>
    <t>74,163.1 (kWh/susc)</t>
  </si>
  <si>
    <t>49,548,631,872 ($)</t>
  </si>
  <si>
    <t>DEPARTAMENTO: RISARALDA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</si>
  <si>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</si>
  <si>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</si>
  <si>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</si>
  <si>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</si>
  <si>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</si>
  <si>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</si>
  <si>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</si>
  <si>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</si>
  <si>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</si>
  <si>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</si>
  <si>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</si>
  <si>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</si>
  <si>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</si>
  <si>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</si>
  <si>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</si>
  <si>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</si>
  <si>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</si>
  <si>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>TOTAL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</si>
</sst>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b/>
      <sz val="12"/>
      <color rgb="FFFFFFFF"/>
      <name val="Arial"/>
      <family val="2"/>
    </font>
    <font>
      <sz val="12"/>
      <color theme="1"/>
      <name val="Aptos Narrow"/>
      <family val="2"/>
      <scheme val="minor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b/>
      <sz val="12"/>
      <color rgb="FF00FDFF"/>
      <name val="Arial"/>
      <family val="2"/>
    </font>
    <font>
      <sz val="12"/>
      <color rgb="FF00FDFF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1F4E79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3" fontId="1" fillId="0" borderId="0" xfId="0" applyNumberFormat="1" applyFont="1"/>
    <xf numFmtId="4" fontId="2" fillId="4" borderId="0" xfId="0" applyNumberFormat="1" applyFont="1" applyFill="1" applyAlignment="1">
      <alignment horizontal="right"/>
    </xf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/>
    </xf>
    <xf numFmtId="49" fontId="6" fillId="6" borderId="1" xfId="0" applyNumberFormat="1" applyFont="1" applyFill="1" applyBorder="1" applyAlignment="1">
      <alignment horizontal="left" vertical="center"/>
    </xf>
    <xf numFmtId="3" fontId="6" fillId="6" borderId="1" xfId="0" applyNumberFormat="1" applyFont="1" applyFill="1" applyBorder="1" applyAlignment="1">
      <alignment horizontal="right" vertical="center"/>
    </xf>
    <xf numFmtId="3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left" vertical="center"/>
    </xf>
    <xf numFmtId="0" fontId="9" fillId="7" borderId="2" xfId="0" applyFont="1" applyFill="1" applyBorder="1" applyAlignment="1">
      <alignment vertical="center"/>
    </xf>
    <xf numFmtId="3" fontId="8" fillId="7" borderId="2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/>
    <xf numFmtId="0" fontId="4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3" fontId="5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"/>
  <sheetViews>
    <sheetView topLeftCell="A34" workbookViewId="0">
      <selection activeCell="C66" sqref="C66"/>
    </sheetView>
  </sheetViews>
  <sheetFormatPr baseColWidth="10" defaultRowHeight="13.8"/>
  <cols>
    <col min="1" max="1" width="7.59765625" bestFit="1" customWidth="1"/>
    <col min="2" max="2" width="19.19921875" bestFit="1" customWidth="1"/>
    <col min="3" max="3" width="46.19921875" bestFit="1" customWidth="1"/>
    <col min="4" max="4" width="13.59765625" bestFit="1" customWidth="1"/>
    <col min="5" max="5" width="17.59765625" bestFit="1" customWidth="1"/>
    <col min="6" max="6" width="18.796875" bestFit="1" customWidth="1"/>
    <col min="7" max="7" width="15.296875" bestFit="1" customWidth="1"/>
    <col min="8" max="8" width="21" bestFit="1" customWidth="1"/>
    <col min="9" max="9" width="14.796875" bestFit="1" customWidth="1"/>
    <col min="10" max="10" width="29.19921875" bestFit="1" customWidth="1"/>
    <col min="11" max="11" width="12.796875" bestFit="1" customWidth="1"/>
  </cols>
  <sheetData>
    <row r="1" spans="1:11" ht="13.2" customHeight="1">
      <c r="A1" s="21"/>
      <c r="B1" s="19"/>
      <c r="C1" s="19"/>
      <c r="D1" s="19"/>
      <c r="E1" s="19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t="14.4" customHeight="1">
      <c r="A4" s="18" t="s">
        <v>16</v>
      </c>
      <c r="B4" s="18" t="s">
        <v>17</v>
      </c>
      <c r="C4" s="18" t="s">
        <v>18</v>
      </c>
      <c r="D4" s="18" t="s">
        <v>19</v>
      </c>
      <c r="E4" s="6" t="s">
        <v>20</v>
      </c>
      <c r="F4" s="3">
        <v>1099</v>
      </c>
      <c r="G4" s="5" t="s">
        <v>21</v>
      </c>
      <c r="H4" s="5" t="s">
        <v>22</v>
      </c>
      <c r="I4" s="5" t="s">
        <v>23</v>
      </c>
      <c r="J4" s="5" t="s">
        <v>24</v>
      </c>
      <c r="K4" s="4" t="s">
        <v>25</v>
      </c>
    </row>
    <row r="5" spans="1:11" ht="14.4" customHeight="1">
      <c r="A5" s="19"/>
      <c r="B5" s="19"/>
      <c r="C5" s="19"/>
      <c r="D5" s="19"/>
      <c r="E5" s="6" t="s">
        <v>26</v>
      </c>
      <c r="F5" s="3">
        <v>1784</v>
      </c>
      <c r="G5" s="5" t="s">
        <v>27</v>
      </c>
      <c r="H5" s="5" t="s">
        <v>28</v>
      </c>
      <c r="I5" s="5" t="s">
        <v>29</v>
      </c>
      <c r="J5" s="5" t="s">
        <v>30</v>
      </c>
      <c r="K5" s="4" t="s">
        <v>31</v>
      </c>
    </row>
    <row r="6" spans="1:11" ht="14.4" customHeight="1">
      <c r="A6" s="19"/>
      <c r="B6" s="19"/>
      <c r="C6" s="19"/>
      <c r="D6" s="19"/>
      <c r="E6" s="6" t="s">
        <v>32</v>
      </c>
      <c r="F6" s="5">
        <v>981</v>
      </c>
      <c r="G6" s="5" t="s">
        <v>33</v>
      </c>
      <c r="H6" s="5" t="s">
        <v>34</v>
      </c>
      <c r="I6" s="5" t="s">
        <v>35</v>
      </c>
      <c r="J6" s="5" t="s">
        <v>36</v>
      </c>
      <c r="K6" s="4" t="s">
        <v>37</v>
      </c>
    </row>
    <row r="7" spans="1:11" ht="14.4" customHeight="1">
      <c r="A7" s="19"/>
      <c r="B7" s="18" t="s">
        <v>38</v>
      </c>
      <c r="C7" s="6" t="s">
        <v>39</v>
      </c>
      <c r="D7" s="6" t="s">
        <v>19</v>
      </c>
      <c r="E7" s="6" t="s">
        <v>26</v>
      </c>
      <c r="F7" s="5">
        <v>3</v>
      </c>
      <c r="G7" s="5" t="s">
        <v>40</v>
      </c>
      <c r="H7" s="5" t="s">
        <v>41</v>
      </c>
      <c r="I7" s="5" t="s">
        <v>42</v>
      </c>
      <c r="J7" s="5" t="s">
        <v>43</v>
      </c>
      <c r="K7" s="4" t="s">
        <v>44</v>
      </c>
    </row>
    <row r="8" spans="1:11" ht="14.4" customHeight="1">
      <c r="A8" s="19"/>
      <c r="B8" s="19"/>
      <c r="C8" s="18" t="s">
        <v>18</v>
      </c>
      <c r="D8" s="18" t="s">
        <v>19</v>
      </c>
      <c r="E8" s="6" t="s">
        <v>20</v>
      </c>
      <c r="F8" s="5">
        <v>800</v>
      </c>
      <c r="G8" s="5" t="s">
        <v>45</v>
      </c>
      <c r="H8" s="5" t="s">
        <v>46</v>
      </c>
      <c r="I8" s="5" t="s">
        <v>47</v>
      </c>
      <c r="J8" s="5" t="s">
        <v>48</v>
      </c>
      <c r="K8" s="4" t="s">
        <v>49</v>
      </c>
    </row>
    <row r="9" spans="1:11" ht="14.4" customHeight="1">
      <c r="A9" s="19"/>
      <c r="B9" s="19"/>
      <c r="C9" s="19"/>
      <c r="D9" s="19"/>
      <c r="E9" s="6" t="s">
        <v>26</v>
      </c>
      <c r="F9" s="3">
        <v>1108</v>
      </c>
      <c r="G9" s="5" t="s">
        <v>50</v>
      </c>
      <c r="H9" s="5" t="s">
        <v>51</v>
      </c>
      <c r="I9" s="5" t="s">
        <v>52</v>
      </c>
      <c r="J9" s="5" t="s">
        <v>53</v>
      </c>
      <c r="K9" s="4" t="s">
        <v>54</v>
      </c>
    </row>
    <row r="10" spans="1:11" ht="14.4" customHeight="1">
      <c r="A10" s="19"/>
      <c r="B10" s="19"/>
      <c r="C10" s="19"/>
      <c r="D10" s="19"/>
      <c r="E10" s="6" t="s">
        <v>32</v>
      </c>
      <c r="F10" s="5">
        <v>320</v>
      </c>
      <c r="G10" s="5" t="s">
        <v>55</v>
      </c>
      <c r="H10" s="5" t="s">
        <v>56</v>
      </c>
      <c r="I10" s="5" t="s">
        <v>57</v>
      </c>
      <c r="J10" s="5" t="s">
        <v>58</v>
      </c>
      <c r="K10" s="4" t="s">
        <v>59</v>
      </c>
    </row>
    <row r="11" spans="1:11" ht="14.4" customHeight="1">
      <c r="A11" s="19"/>
      <c r="B11" s="18" t="s">
        <v>60</v>
      </c>
      <c r="C11" s="18" t="s">
        <v>18</v>
      </c>
      <c r="D11" s="18" t="s">
        <v>19</v>
      </c>
      <c r="E11" s="6" t="s">
        <v>20</v>
      </c>
      <c r="F11" s="5">
        <v>79</v>
      </c>
      <c r="G11" s="5" t="s">
        <v>61</v>
      </c>
      <c r="H11" s="5" t="s">
        <v>62</v>
      </c>
      <c r="I11" s="5" t="s">
        <v>63</v>
      </c>
      <c r="J11" s="5" t="s">
        <v>64</v>
      </c>
      <c r="K11" s="4" t="s">
        <v>65</v>
      </c>
    </row>
    <row r="12" spans="1:11" ht="14.4" customHeight="1">
      <c r="A12" s="19"/>
      <c r="B12" s="19"/>
      <c r="C12" s="19"/>
      <c r="D12" s="19"/>
      <c r="E12" s="6" t="s">
        <v>26</v>
      </c>
      <c r="F12" s="3">
        <v>2993</v>
      </c>
      <c r="G12" s="5" t="s">
        <v>66</v>
      </c>
      <c r="H12" s="5" t="s">
        <v>67</v>
      </c>
      <c r="I12" s="5" t="s">
        <v>68</v>
      </c>
      <c r="J12" s="5" t="s">
        <v>69</v>
      </c>
      <c r="K12" s="4" t="s">
        <v>70</v>
      </c>
    </row>
    <row r="13" spans="1:11" ht="14.4" customHeight="1">
      <c r="A13" s="19"/>
      <c r="B13" s="19"/>
      <c r="C13" s="19"/>
      <c r="D13" s="19"/>
      <c r="E13" s="6" t="s">
        <v>32</v>
      </c>
      <c r="F13" s="3">
        <v>1413</v>
      </c>
      <c r="G13" s="5" t="s">
        <v>71</v>
      </c>
      <c r="H13" s="5" t="s">
        <v>72</v>
      </c>
      <c r="I13" s="5" t="s">
        <v>73</v>
      </c>
      <c r="J13" s="5" t="s">
        <v>74</v>
      </c>
      <c r="K13" s="4" t="s">
        <v>75</v>
      </c>
    </row>
    <row r="14" spans="1:11" ht="14.4" customHeight="1">
      <c r="A14" s="19"/>
      <c r="B14" s="18" t="s">
        <v>76</v>
      </c>
      <c r="C14" s="18" t="s">
        <v>39</v>
      </c>
      <c r="D14" s="18" t="s">
        <v>19</v>
      </c>
      <c r="E14" s="6" t="s">
        <v>20</v>
      </c>
      <c r="F14" s="3">
        <v>1643</v>
      </c>
      <c r="G14" s="5" t="s">
        <v>77</v>
      </c>
      <c r="H14" s="5" t="s">
        <v>78</v>
      </c>
      <c r="I14" s="5" t="s">
        <v>79</v>
      </c>
      <c r="J14" s="5" t="s">
        <v>80</v>
      </c>
      <c r="K14" s="4" t="s">
        <v>81</v>
      </c>
    </row>
    <row r="15" spans="1:11" ht="14.4" customHeight="1">
      <c r="A15" s="19"/>
      <c r="B15" s="19"/>
      <c r="C15" s="19"/>
      <c r="D15" s="19"/>
      <c r="E15" s="6" t="s">
        <v>26</v>
      </c>
      <c r="F15" s="5">
        <v>364</v>
      </c>
      <c r="G15" s="5" t="s">
        <v>82</v>
      </c>
      <c r="H15" s="5" t="s">
        <v>83</v>
      </c>
      <c r="I15" s="5" t="s">
        <v>84</v>
      </c>
      <c r="J15" s="5" t="s">
        <v>85</v>
      </c>
      <c r="K15" s="4" t="s">
        <v>86</v>
      </c>
    </row>
    <row r="16" spans="1:11" ht="14.4" customHeight="1">
      <c r="A16" s="19"/>
      <c r="B16" s="19"/>
      <c r="C16" s="19"/>
      <c r="D16" s="19"/>
      <c r="E16" s="6" t="s">
        <v>32</v>
      </c>
      <c r="F16" s="3">
        <v>2255</v>
      </c>
      <c r="G16" s="5" t="s">
        <v>87</v>
      </c>
      <c r="H16" s="5" t="s">
        <v>88</v>
      </c>
      <c r="I16" s="5" t="s">
        <v>89</v>
      </c>
      <c r="J16" s="5" t="s">
        <v>90</v>
      </c>
      <c r="K16" s="4" t="s">
        <v>91</v>
      </c>
    </row>
    <row r="17" spans="1:11" ht="14.4" customHeight="1">
      <c r="A17" s="19"/>
      <c r="B17" s="19"/>
      <c r="C17" s="6" t="s">
        <v>92</v>
      </c>
      <c r="D17" s="6" t="s">
        <v>19</v>
      </c>
      <c r="E17" s="6" t="s">
        <v>26</v>
      </c>
      <c r="F17" s="5">
        <v>1</v>
      </c>
      <c r="G17" s="5" t="s">
        <v>93</v>
      </c>
      <c r="H17" s="5" t="s">
        <v>94</v>
      </c>
      <c r="I17" s="5" t="s">
        <v>95</v>
      </c>
      <c r="J17" s="5" t="s">
        <v>96</v>
      </c>
      <c r="K17" s="4" t="s">
        <v>97</v>
      </c>
    </row>
    <row r="18" spans="1:11" ht="14.4" customHeight="1">
      <c r="A18" s="19"/>
      <c r="B18" s="19"/>
      <c r="C18" s="6" t="s">
        <v>98</v>
      </c>
      <c r="D18" s="6" t="s">
        <v>19</v>
      </c>
      <c r="E18" s="6" t="s">
        <v>26</v>
      </c>
      <c r="F18" s="5">
        <v>5</v>
      </c>
      <c r="G18" s="5" t="s">
        <v>99</v>
      </c>
      <c r="H18" s="5" t="s">
        <v>100</v>
      </c>
      <c r="I18" s="5" t="s">
        <v>101</v>
      </c>
      <c r="J18" s="5" t="s">
        <v>102</v>
      </c>
      <c r="K18" s="4" t="s">
        <v>103</v>
      </c>
    </row>
    <row r="19" spans="1:11" ht="14.4" customHeight="1">
      <c r="A19" s="19"/>
      <c r="B19" s="19"/>
      <c r="C19" s="18" t="s">
        <v>18</v>
      </c>
      <c r="D19" s="18" t="s">
        <v>19</v>
      </c>
      <c r="E19" s="6" t="s">
        <v>20</v>
      </c>
      <c r="F19" s="3">
        <v>7233</v>
      </c>
      <c r="G19" s="5" t="s">
        <v>104</v>
      </c>
      <c r="H19" s="5" t="s">
        <v>105</v>
      </c>
      <c r="I19" s="5" t="s">
        <v>106</v>
      </c>
      <c r="J19" s="5" t="s">
        <v>107</v>
      </c>
      <c r="K19" s="4" t="s">
        <v>108</v>
      </c>
    </row>
    <row r="20" spans="1:11" ht="14.4" customHeight="1">
      <c r="A20" s="19"/>
      <c r="B20" s="19"/>
      <c r="C20" s="19"/>
      <c r="D20" s="19"/>
      <c r="E20" s="6" t="s">
        <v>26</v>
      </c>
      <c r="F20" s="3">
        <v>26817</v>
      </c>
      <c r="G20" s="5" t="s">
        <v>109</v>
      </c>
      <c r="H20" s="5" t="s">
        <v>110</v>
      </c>
      <c r="I20" s="5" t="s">
        <v>111</v>
      </c>
      <c r="J20" s="5" t="s">
        <v>112</v>
      </c>
      <c r="K20" s="4" t="s">
        <v>113</v>
      </c>
    </row>
    <row r="21" spans="1:11" ht="14.4" customHeight="1">
      <c r="A21" s="19"/>
      <c r="B21" s="19"/>
      <c r="C21" s="19"/>
      <c r="D21" s="19"/>
      <c r="E21" s="6" t="s">
        <v>32</v>
      </c>
      <c r="F21" s="3">
        <v>39712</v>
      </c>
      <c r="G21" s="5" t="s">
        <v>114</v>
      </c>
      <c r="H21" s="5" t="s">
        <v>115</v>
      </c>
      <c r="I21" s="5" t="s">
        <v>116</v>
      </c>
      <c r="J21" s="5" t="s">
        <v>117</v>
      </c>
      <c r="K21" s="4" t="s">
        <v>118</v>
      </c>
    </row>
    <row r="22" spans="1:11" ht="14.4" customHeight="1">
      <c r="A22" s="19"/>
      <c r="B22" s="19"/>
      <c r="C22" s="6" t="s">
        <v>119</v>
      </c>
      <c r="D22" s="6" t="s">
        <v>19</v>
      </c>
      <c r="E22" s="6" t="s">
        <v>26</v>
      </c>
      <c r="F22" s="5">
        <v>2</v>
      </c>
      <c r="G22" s="5" t="s">
        <v>120</v>
      </c>
      <c r="H22" s="5" t="s">
        <v>121</v>
      </c>
      <c r="I22" s="5" t="s">
        <v>122</v>
      </c>
      <c r="J22" s="5" t="s">
        <v>123</v>
      </c>
      <c r="K22" s="4" t="s">
        <v>124</v>
      </c>
    </row>
    <row r="23" spans="1:11" ht="14.4" customHeight="1">
      <c r="A23" s="19"/>
      <c r="B23" s="19"/>
      <c r="C23" s="6" t="s">
        <v>125</v>
      </c>
      <c r="D23" s="6" t="s">
        <v>19</v>
      </c>
      <c r="E23" s="6" t="s">
        <v>26</v>
      </c>
      <c r="F23" s="5">
        <v>2</v>
      </c>
      <c r="G23" s="5" t="s">
        <v>126</v>
      </c>
      <c r="H23" s="5" t="s">
        <v>127</v>
      </c>
      <c r="I23" s="5" t="s">
        <v>128</v>
      </c>
      <c r="J23" s="5" t="s">
        <v>129</v>
      </c>
      <c r="K23" s="4" t="s">
        <v>130</v>
      </c>
    </row>
    <row r="24" spans="1:11" ht="14.4" customHeight="1">
      <c r="A24" s="19"/>
      <c r="B24" s="19"/>
      <c r="C24" s="6" t="s">
        <v>131</v>
      </c>
      <c r="D24" s="6" t="s">
        <v>19</v>
      </c>
      <c r="E24" s="6" t="s">
        <v>26</v>
      </c>
      <c r="F24" s="5">
        <v>1</v>
      </c>
      <c r="G24" s="5" t="s">
        <v>132</v>
      </c>
      <c r="H24" s="5" t="s">
        <v>133</v>
      </c>
      <c r="I24" s="5" t="s">
        <v>134</v>
      </c>
      <c r="J24" s="5" t="s">
        <v>135</v>
      </c>
      <c r="K24" s="4" t="s">
        <v>136</v>
      </c>
    </row>
    <row r="25" spans="1:11" ht="14.4" customHeight="1">
      <c r="A25" s="19"/>
      <c r="B25" s="18" t="s">
        <v>137</v>
      </c>
      <c r="C25" s="18" t="s">
        <v>18</v>
      </c>
      <c r="D25" s="18" t="s">
        <v>19</v>
      </c>
      <c r="E25" s="6" t="s">
        <v>20</v>
      </c>
      <c r="F25" s="3">
        <v>1683</v>
      </c>
      <c r="G25" s="5" t="s">
        <v>138</v>
      </c>
      <c r="H25" s="5" t="s">
        <v>139</v>
      </c>
      <c r="I25" s="5" t="s">
        <v>140</v>
      </c>
      <c r="J25" s="5" t="s">
        <v>141</v>
      </c>
      <c r="K25" s="4" t="s">
        <v>142</v>
      </c>
    </row>
    <row r="26" spans="1:11" ht="14.4" customHeight="1">
      <c r="A26" s="19"/>
      <c r="B26" s="19"/>
      <c r="C26" s="19"/>
      <c r="D26" s="19"/>
      <c r="E26" s="6" t="s">
        <v>26</v>
      </c>
      <c r="F26" s="3">
        <v>2424</v>
      </c>
      <c r="G26" s="5" t="s">
        <v>143</v>
      </c>
      <c r="H26" s="5" t="s">
        <v>144</v>
      </c>
      <c r="I26" s="5" t="s">
        <v>145</v>
      </c>
      <c r="J26" s="5" t="s">
        <v>146</v>
      </c>
      <c r="K26" s="4" t="s">
        <v>147</v>
      </c>
    </row>
    <row r="27" spans="1:11" ht="14.4" customHeight="1">
      <c r="A27" s="19"/>
      <c r="B27" s="19"/>
      <c r="C27" s="19"/>
      <c r="D27" s="19"/>
      <c r="E27" s="6" t="s">
        <v>32</v>
      </c>
      <c r="F27" s="5">
        <v>393</v>
      </c>
      <c r="G27" s="5" t="s">
        <v>148</v>
      </c>
      <c r="H27" s="5" t="s">
        <v>149</v>
      </c>
      <c r="I27" s="5" t="s">
        <v>150</v>
      </c>
      <c r="J27" s="5" t="s">
        <v>151</v>
      </c>
      <c r="K27" s="4" t="s">
        <v>152</v>
      </c>
    </row>
    <row r="28" spans="1:11" ht="14.4" customHeight="1">
      <c r="A28" s="19"/>
      <c r="B28" s="18" t="s">
        <v>153</v>
      </c>
      <c r="C28" s="18" t="s">
        <v>18</v>
      </c>
      <c r="D28" s="18" t="s">
        <v>19</v>
      </c>
      <c r="E28" s="6" t="s">
        <v>20</v>
      </c>
      <c r="F28" s="5">
        <v>649</v>
      </c>
      <c r="G28" s="5" t="s">
        <v>154</v>
      </c>
      <c r="H28" s="5" t="s">
        <v>155</v>
      </c>
      <c r="I28" s="5" t="s">
        <v>156</v>
      </c>
      <c r="J28" s="5" t="s">
        <v>157</v>
      </c>
      <c r="K28" s="4" t="s">
        <v>158</v>
      </c>
    </row>
    <row r="29" spans="1:11" ht="14.4" customHeight="1">
      <c r="A29" s="19"/>
      <c r="B29" s="19"/>
      <c r="C29" s="19"/>
      <c r="D29" s="19"/>
      <c r="E29" s="6" t="s">
        <v>26</v>
      </c>
      <c r="F29" s="3">
        <v>1256</v>
      </c>
      <c r="G29" s="5" t="s">
        <v>159</v>
      </c>
      <c r="H29" s="5" t="s">
        <v>160</v>
      </c>
      <c r="I29" s="5" t="s">
        <v>161</v>
      </c>
      <c r="J29" s="5" t="s">
        <v>162</v>
      </c>
      <c r="K29" s="4" t="s">
        <v>163</v>
      </c>
    </row>
    <row r="30" spans="1:11" ht="14.4" customHeight="1">
      <c r="A30" s="19"/>
      <c r="B30" s="19"/>
      <c r="C30" s="19"/>
      <c r="D30" s="19"/>
      <c r="E30" s="6" t="s">
        <v>32</v>
      </c>
      <c r="F30" s="5">
        <v>575</v>
      </c>
      <c r="G30" s="5" t="s">
        <v>164</v>
      </c>
      <c r="H30" s="5" t="s">
        <v>165</v>
      </c>
      <c r="I30" s="5" t="s">
        <v>166</v>
      </c>
      <c r="J30" s="5" t="s">
        <v>141</v>
      </c>
      <c r="K30" s="4" t="s">
        <v>167</v>
      </c>
    </row>
    <row r="31" spans="1:11" ht="14.4" customHeight="1">
      <c r="A31" s="19"/>
      <c r="B31" s="18" t="s">
        <v>168</v>
      </c>
      <c r="C31" s="6" t="s">
        <v>39</v>
      </c>
      <c r="D31" s="6" t="s">
        <v>19</v>
      </c>
      <c r="E31" s="6" t="s">
        <v>26</v>
      </c>
      <c r="F31" s="5">
        <v>4</v>
      </c>
      <c r="G31" s="5" t="s">
        <v>169</v>
      </c>
      <c r="H31" s="5" t="s">
        <v>170</v>
      </c>
      <c r="I31" s="5" t="s">
        <v>171</v>
      </c>
      <c r="J31" s="5" t="s">
        <v>172</v>
      </c>
      <c r="K31" s="4" t="s">
        <v>173</v>
      </c>
    </row>
    <row r="32" spans="1:11" ht="14.4" customHeight="1">
      <c r="A32" s="19"/>
      <c r="B32" s="19"/>
      <c r="C32" s="18" t="s">
        <v>18</v>
      </c>
      <c r="D32" s="18" t="s">
        <v>19</v>
      </c>
      <c r="E32" s="6" t="s">
        <v>20</v>
      </c>
      <c r="F32" s="3">
        <v>2051</v>
      </c>
      <c r="G32" s="5" t="s">
        <v>174</v>
      </c>
      <c r="H32" s="5" t="s">
        <v>175</v>
      </c>
      <c r="I32" s="5" t="s">
        <v>176</v>
      </c>
      <c r="J32" s="5" t="s">
        <v>177</v>
      </c>
      <c r="K32" s="4" t="s">
        <v>178</v>
      </c>
    </row>
    <row r="33" spans="1:11" ht="14.4" customHeight="1">
      <c r="A33" s="19"/>
      <c r="B33" s="19"/>
      <c r="C33" s="19"/>
      <c r="D33" s="19"/>
      <c r="E33" s="6" t="s">
        <v>26</v>
      </c>
      <c r="F33" s="3">
        <v>2710</v>
      </c>
      <c r="G33" s="5" t="s">
        <v>179</v>
      </c>
      <c r="H33" s="5" t="s">
        <v>180</v>
      </c>
      <c r="I33" s="5" t="s">
        <v>181</v>
      </c>
      <c r="J33" s="5" t="s">
        <v>48</v>
      </c>
      <c r="K33" s="4" t="s">
        <v>182</v>
      </c>
    </row>
    <row r="34" spans="1:11" ht="14.4" customHeight="1">
      <c r="A34" s="19"/>
      <c r="B34" s="19"/>
      <c r="C34" s="19"/>
      <c r="D34" s="19"/>
      <c r="E34" s="6" t="s">
        <v>32</v>
      </c>
      <c r="F34" s="3">
        <v>4146</v>
      </c>
      <c r="G34" s="5" t="s">
        <v>183</v>
      </c>
      <c r="H34" s="5" t="s">
        <v>184</v>
      </c>
      <c r="I34" s="5" t="s">
        <v>185</v>
      </c>
      <c r="J34" s="5" t="s">
        <v>186</v>
      </c>
      <c r="K34" s="4" t="s">
        <v>187</v>
      </c>
    </row>
    <row r="35" spans="1:11" ht="14.4" customHeight="1">
      <c r="A35" s="19"/>
      <c r="B35" s="18" t="s">
        <v>188</v>
      </c>
      <c r="C35" s="18" t="s">
        <v>39</v>
      </c>
      <c r="D35" s="18" t="s">
        <v>19</v>
      </c>
      <c r="E35" s="6" t="s">
        <v>20</v>
      </c>
      <c r="F35" s="5">
        <v>68</v>
      </c>
      <c r="G35" s="5" t="s">
        <v>189</v>
      </c>
      <c r="H35" s="5" t="s">
        <v>190</v>
      </c>
      <c r="I35" s="5" t="s">
        <v>191</v>
      </c>
      <c r="J35" s="5" t="s">
        <v>192</v>
      </c>
      <c r="K35" s="4" t="s">
        <v>193</v>
      </c>
    </row>
    <row r="36" spans="1:11" ht="14.4" customHeight="1">
      <c r="A36" s="19"/>
      <c r="B36" s="19"/>
      <c r="C36" s="19"/>
      <c r="D36" s="19"/>
      <c r="E36" s="6" t="s">
        <v>26</v>
      </c>
      <c r="F36" s="5">
        <v>300</v>
      </c>
      <c r="G36" s="5" t="s">
        <v>194</v>
      </c>
      <c r="H36" s="5" t="s">
        <v>195</v>
      </c>
      <c r="I36" s="5" t="s">
        <v>196</v>
      </c>
      <c r="J36" s="5" t="s">
        <v>197</v>
      </c>
      <c r="K36" s="4" t="s">
        <v>198</v>
      </c>
    </row>
    <row r="37" spans="1:11" ht="14.4" customHeight="1">
      <c r="A37" s="19"/>
      <c r="B37" s="19"/>
      <c r="C37" s="19"/>
      <c r="D37" s="19"/>
      <c r="E37" s="6" t="s">
        <v>32</v>
      </c>
      <c r="F37" s="5">
        <v>20</v>
      </c>
      <c r="G37" s="5" t="s">
        <v>199</v>
      </c>
      <c r="H37" s="5" t="s">
        <v>200</v>
      </c>
      <c r="I37" s="5" t="s">
        <v>201</v>
      </c>
      <c r="J37" s="5" t="s">
        <v>202</v>
      </c>
      <c r="K37" s="4" t="s">
        <v>203</v>
      </c>
    </row>
    <row r="38" spans="1:11" ht="14.4" customHeight="1">
      <c r="A38" s="19"/>
      <c r="B38" s="19"/>
      <c r="C38" s="18" t="s">
        <v>18</v>
      </c>
      <c r="D38" s="18" t="s">
        <v>19</v>
      </c>
      <c r="E38" s="6" t="s">
        <v>20</v>
      </c>
      <c r="F38" s="5">
        <v>307</v>
      </c>
      <c r="G38" s="5" t="s">
        <v>204</v>
      </c>
      <c r="H38" s="5" t="s">
        <v>205</v>
      </c>
      <c r="I38" s="5" t="s">
        <v>206</v>
      </c>
      <c r="J38" s="5" t="s">
        <v>207</v>
      </c>
      <c r="K38" s="4" t="s">
        <v>208</v>
      </c>
    </row>
    <row r="39" spans="1:11" ht="14.4" customHeight="1">
      <c r="A39" s="19"/>
      <c r="B39" s="19"/>
      <c r="C39" s="19"/>
      <c r="D39" s="19"/>
      <c r="E39" s="6" t="s">
        <v>26</v>
      </c>
      <c r="F39" s="3">
        <v>2112</v>
      </c>
      <c r="G39" s="5" t="s">
        <v>209</v>
      </c>
      <c r="H39" s="5" t="s">
        <v>210</v>
      </c>
      <c r="I39" s="5" t="s">
        <v>211</v>
      </c>
      <c r="J39" s="5" t="s">
        <v>212</v>
      </c>
      <c r="K39" s="4" t="s">
        <v>213</v>
      </c>
    </row>
    <row r="40" spans="1:11" ht="14.4" customHeight="1">
      <c r="A40" s="19"/>
      <c r="B40" s="19"/>
      <c r="C40" s="19"/>
      <c r="D40" s="19"/>
      <c r="E40" s="6" t="s">
        <v>32</v>
      </c>
      <c r="F40" s="5">
        <v>649</v>
      </c>
      <c r="G40" s="5" t="s">
        <v>214</v>
      </c>
      <c r="H40" s="5" t="s">
        <v>215</v>
      </c>
      <c r="I40" s="5" t="s">
        <v>216</v>
      </c>
      <c r="J40" s="5" t="s">
        <v>217</v>
      </c>
      <c r="K40" s="4" t="s">
        <v>218</v>
      </c>
    </row>
    <row r="41" spans="1:11" ht="14.4" customHeight="1">
      <c r="A41" s="19"/>
      <c r="B41" s="18" t="s">
        <v>219</v>
      </c>
      <c r="C41" s="18" t="s">
        <v>18</v>
      </c>
      <c r="D41" s="18" t="s">
        <v>19</v>
      </c>
      <c r="E41" s="6" t="s">
        <v>20</v>
      </c>
      <c r="F41" s="5">
        <v>296</v>
      </c>
      <c r="G41" s="5" t="s">
        <v>220</v>
      </c>
      <c r="H41" s="5" t="s">
        <v>221</v>
      </c>
      <c r="I41" s="5" t="s">
        <v>222</v>
      </c>
      <c r="J41" s="5" t="s">
        <v>223</v>
      </c>
      <c r="K41" s="4" t="s">
        <v>224</v>
      </c>
    </row>
    <row r="42" spans="1:11" ht="14.4" customHeight="1">
      <c r="A42" s="19"/>
      <c r="B42" s="19"/>
      <c r="C42" s="19"/>
      <c r="D42" s="19"/>
      <c r="E42" s="6" t="s">
        <v>26</v>
      </c>
      <c r="F42" s="3">
        <v>1154</v>
      </c>
      <c r="G42" s="5" t="s">
        <v>225</v>
      </c>
      <c r="H42" s="5" t="s">
        <v>226</v>
      </c>
      <c r="I42" s="5" t="s">
        <v>227</v>
      </c>
      <c r="J42" s="5" t="s">
        <v>228</v>
      </c>
      <c r="K42" s="4" t="s">
        <v>229</v>
      </c>
    </row>
    <row r="43" spans="1:11" ht="14.4" customHeight="1">
      <c r="A43" s="19"/>
      <c r="B43" s="19"/>
      <c r="C43" s="19"/>
      <c r="D43" s="19"/>
      <c r="E43" s="6" t="s">
        <v>32</v>
      </c>
      <c r="F43" s="5">
        <v>371</v>
      </c>
      <c r="G43" s="5" t="s">
        <v>230</v>
      </c>
      <c r="H43" s="5" t="s">
        <v>231</v>
      </c>
      <c r="I43" s="5" t="s">
        <v>232</v>
      </c>
      <c r="J43" s="5" t="s">
        <v>233</v>
      </c>
      <c r="K43" s="4" t="s">
        <v>234</v>
      </c>
    </row>
    <row r="44" spans="1:11" ht="14.4" customHeight="1">
      <c r="A44" s="19"/>
      <c r="B44" s="18" t="s">
        <v>235</v>
      </c>
      <c r="C44" s="18" t="s">
        <v>39</v>
      </c>
      <c r="D44" s="18" t="s">
        <v>19</v>
      </c>
      <c r="E44" s="6" t="s">
        <v>20</v>
      </c>
      <c r="F44" s="3">
        <v>29311</v>
      </c>
      <c r="G44" s="5" t="s">
        <v>236</v>
      </c>
      <c r="H44" s="5" t="s">
        <v>237</v>
      </c>
      <c r="I44" s="5" t="s">
        <v>238</v>
      </c>
      <c r="J44" s="5" t="s">
        <v>239</v>
      </c>
      <c r="K44" s="4" t="s">
        <v>240</v>
      </c>
    </row>
    <row r="45" spans="1:11" ht="14.4" customHeight="1">
      <c r="A45" s="19"/>
      <c r="B45" s="19"/>
      <c r="C45" s="19"/>
      <c r="D45" s="19"/>
      <c r="E45" s="6" t="s">
        <v>26</v>
      </c>
      <c r="F45" s="3">
        <v>56003</v>
      </c>
      <c r="G45" s="5" t="s">
        <v>241</v>
      </c>
      <c r="H45" s="5" t="s">
        <v>242</v>
      </c>
      <c r="I45" s="5" t="s">
        <v>243</v>
      </c>
      <c r="J45" s="5" t="s">
        <v>244</v>
      </c>
      <c r="K45" s="4" t="s">
        <v>245</v>
      </c>
    </row>
    <row r="46" spans="1:11" ht="14.4" customHeight="1">
      <c r="A46" s="19"/>
      <c r="B46" s="19"/>
      <c r="C46" s="19"/>
      <c r="D46" s="19"/>
      <c r="E46" s="6" t="s">
        <v>32</v>
      </c>
      <c r="F46" s="3">
        <v>31321</v>
      </c>
      <c r="G46" s="5" t="s">
        <v>246</v>
      </c>
      <c r="H46" s="5" t="s">
        <v>247</v>
      </c>
      <c r="I46" s="5" t="s">
        <v>248</v>
      </c>
      <c r="J46" s="5" t="s">
        <v>249</v>
      </c>
      <c r="K46" s="4" t="s">
        <v>250</v>
      </c>
    </row>
    <row r="47" spans="1:11" ht="14.4" customHeight="1">
      <c r="A47" s="19"/>
      <c r="B47" s="19"/>
      <c r="C47" s="6" t="s">
        <v>98</v>
      </c>
      <c r="D47" s="6" t="s">
        <v>19</v>
      </c>
      <c r="E47" s="6" t="s">
        <v>26</v>
      </c>
      <c r="F47" s="5">
        <v>25</v>
      </c>
      <c r="G47" s="5" t="s">
        <v>251</v>
      </c>
      <c r="H47" s="5" t="s">
        <v>252</v>
      </c>
      <c r="I47" s="5" t="s">
        <v>253</v>
      </c>
      <c r="J47" s="5" t="s">
        <v>254</v>
      </c>
      <c r="K47" s="4" t="s">
        <v>255</v>
      </c>
    </row>
    <row r="48" spans="1:11" ht="14.4" customHeight="1">
      <c r="A48" s="19"/>
      <c r="B48" s="19"/>
      <c r="C48" s="6" t="s">
        <v>131</v>
      </c>
      <c r="D48" s="6" t="s">
        <v>19</v>
      </c>
      <c r="E48" s="6" t="s">
        <v>26</v>
      </c>
      <c r="F48" s="5">
        <v>20</v>
      </c>
      <c r="G48" s="5" t="s">
        <v>256</v>
      </c>
      <c r="H48" s="5" t="s">
        <v>257</v>
      </c>
      <c r="I48" s="5" t="s">
        <v>258</v>
      </c>
      <c r="J48" s="5" t="s">
        <v>259</v>
      </c>
      <c r="K48" s="4" t="s">
        <v>260</v>
      </c>
    </row>
    <row r="49" spans="1:11" ht="14.4" customHeight="1">
      <c r="A49" s="19"/>
      <c r="B49" s="18" t="s">
        <v>261</v>
      </c>
      <c r="C49" s="18" t="s">
        <v>18</v>
      </c>
      <c r="D49" s="18" t="s">
        <v>19</v>
      </c>
      <c r="E49" s="6" t="s">
        <v>20</v>
      </c>
      <c r="F49" s="3">
        <v>2149</v>
      </c>
      <c r="G49" s="5" t="s">
        <v>262</v>
      </c>
      <c r="H49" s="5" t="s">
        <v>263</v>
      </c>
      <c r="I49" s="5" t="s">
        <v>264</v>
      </c>
      <c r="J49" s="5" t="s">
        <v>265</v>
      </c>
      <c r="K49" s="4" t="s">
        <v>266</v>
      </c>
    </row>
    <row r="50" spans="1:11" ht="14.4" customHeight="1">
      <c r="A50" s="19"/>
      <c r="B50" s="19"/>
      <c r="C50" s="19"/>
      <c r="D50" s="19"/>
      <c r="E50" s="6" t="s">
        <v>26</v>
      </c>
      <c r="F50" s="3">
        <v>1465</v>
      </c>
      <c r="G50" s="5" t="s">
        <v>267</v>
      </c>
      <c r="H50" s="5" t="s">
        <v>268</v>
      </c>
      <c r="I50" s="5" t="s">
        <v>269</v>
      </c>
      <c r="J50" s="5" t="s">
        <v>270</v>
      </c>
      <c r="K50" s="4" t="s">
        <v>271</v>
      </c>
    </row>
    <row r="51" spans="1:11" ht="14.4" customHeight="1">
      <c r="A51" s="19"/>
      <c r="B51" s="19"/>
      <c r="C51" s="19"/>
      <c r="D51" s="19"/>
      <c r="E51" s="6" t="s">
        <v>32</v>
      </c>
      <c r="F51" s="5">
        <v>140</v>
      </c>
      <c r="G51" s="5" t="s">
        <v>272</v>
      </c>
      <c r="H51" s="5" t="s">
        <v>273</v>
      </c>
      <c r="I51" s="5" t="s">
        <v>274</v>
      </c>
      <c r="J51" s="5" t="s">
        <v>275</v>
      </c>
      <c r="K51" s="4" t="s">
        <v>276</v>
      </c>
    </row>
    <row r="52" spans="1:11" ht="14.4" customHeight="1">
      <c r="A52" s="19"/>
      <c r="B52" s="18" t="s">
        <v>277</v>
      </c>
      <c r="C52" s="18" t="s">
        <v>18</v>
      </c>
      <c r="D52" s="18" t="s">
        <v>19</v>
      </c>
      <c r="E52" s="6" t="s">
        <v>20</v>
      </c>
      <c r="F52" s="3">
        <v>1108</v>
      </c>
      <c r="G52" s="5" t="s">
        <v>278</v>
      </c>
      <c r="H52" s="5" t="s">
        <v>279</v>
      </c>
      <c r="I52" s="5" t="s">
        <v>280</v>
      </c>
      <c r="J52" s="5" t="s">
        <v>281</v>
      </c>
      <c r="K52" s="4" t="s">
        <v>282</v>
      </c>
    </row>
    <row r="53" spans="1:11" ht="14.4" customHeight="1">
      <c r="A53" s="19"/>
      <c r="B53" s="19"/>
      <c r="C53" s="19"/>
      <c r="D53" s="19"/>
      <c r="E53" s="6" t="s">
        <v>26</v>
      </c>
      <c r="F53" s="3">
        <v>1502</v>
      </c>
      <c r="G53" s="5" t="s">
        <v>283</v>
      </c>
      <c r="H53" s="5" t="s">
        <v>284</v>
      </c>
      <c r="I53" s="5" t="s">
        <v>285</v>
      </c>
      <c r="J53" s="5" t="s">
        <v>286</v>
      </c>
      <c r="K53" s="4" t="s">
        <v>287</v>
      </c>
    </row>
    <row r="54" spans="1:11" ht="14.4" customHeight="1">
      <c r="A54" s="19"/>
      <c r="B54" s="19"/>
      <c r="C54" s="19"/>
      <c r="D54" s="19"/>
      <c r="E54" s="6" t="s">
        <v>32</v>
      </c>
      <c r="F54" s="3">
        <v>1669</v>
      </c>
      <c r="G54" s="5" t="s">
        <v>288</v>
      </c>
      <c r="H54" s="5" t="s">
        <v>289</v>
      </c>
      <c r="I54" s="5" t="s">
        <v>290</v>
      </c>
      <c r="J54" s="5" t="s">
        <v>291</v>
      </c>
      <c r="K54" s="4" t="s">
        <v>292</v>
      </c>
    </row>
    <row r="55" spans="1:11" ht="14.4" customHeight="1">
      <c r="A55" s="19"/>
      <c r="B55" s="18" t="s">
        <v>293</v>
      </c>
      <c r="C55" s="18" t="s">
        <v>39</v>
      </c>
      <c r="D55" s="18" t="s">
        <v>19</v>
      </c>
      <c r="E55" s="6" t="s">
        <v>20</v>
      </c>
      <c r="F55" s="5">
        <v>46</v>
      </c>
      <c r="G55" s="5" t="s">
        <v>294</v>
      </c>
      <c r="H55" s="5" t="s">
        <v>295</v>
      </c>
      <c r="I55" s="5" t="s">
        <v>296</v>
      </c>
      <c r="J55" s="5" t="s">
        <v>297</v>
      </c>
      <c r="K55" s="4" t="s">
        <v>298</v>
      </c>
    </row>
    <row r="56" spans="1:11" ht="14.4" customHeight="1">
      <c r="A56" s="19"/>
      <c r="B56" s="19"/>
      <c r="C56" s="19"/>
      <c r="D56" s="19"/>
      <c r="E56" s="6" t="s">
        <v>26</v>
      </c>
      <c r="F56" s="5">
        <v>454</v>
      </c>
      <c r="G56" s="5" t="s">
        <v>299</v>
      </c>
      <c r="H56" s="5" t="s">
        <v>300</v>
      </c>
      <c r="I56" s="5" t="s">
        <v>301</v>
      </c>
      <c r="J56" s="5" t="s">
        <v>302</v>
      </c>
      <c r="K56" s="4" t="s">
        <v>303</v>
      </c>
    </row>
    <row r="57" spans="1:11" ht="14.4" customHeight="1">
      <c r="A57" s="19"/>
      <c r="B57" s="19"/>
      <c r="C57" s="19"/>
      <c r="D57" s="19"/>
      <c r="E57" s="6" t="s">
        <v>32</v>
      </c>
      <c r="F57" s="5">
        <v>31</v>
      </c>
      <c r="G57" s="5" t="s">
        <v>304</v>
      </c>
      <c r="H57" s="5" t="s">
        <v>305</v>
      </c>
      <c r="I57" s="5" t="s">
        <v>306</v>
      </c>
      <c r="J57" s="5" t="s">
        <v>307</v>
      </c>
      <c r="K57" s="4" t="s">
        <v>308</v>
      </c>
    </row>
    <row r="58" spans="1:11" ht="14.4" customHeight="1">
      <c r="A58" s="19"/>
      <c r="B58" s="19"/>
      <c r="C58" s="18" t="s">
        <v>18</v>
      </c>
      <c r="D58" s="18" t="s">
        <v>19</v>
      </c>
      <c r="E58" s="6" t="s">
        <v>20</v>
      </c>
      <c r="F58" s="3">
        <v>3623</v>
      </c>
      <c r="G58" s="5" t="s">
        <v>309</v>
      </c>
      <c r="H58" s="5" t="s">
        <v>310</v>
      </c>
      <c r="I58" s="5" t="s">
        <v>311</v>
      </c>
      <c r="J58" s="5" t="s">
        <v>312</v>
      </c>
      <c r="K58" s="4" t="s">
        <v>313</v>
      </c>
    </row>
    <row r="59" spans="1:11" ht="14.4" customHeight="1">
      <c r="A59" s="19"/>
      <c r="B59" s="19"/>
      <c r="C59" s="19"/>
      <c r="D59" s="19"/>
      <c r="E59" s="6" t="s">
        <v>26</v>
      </c>
      <c r="F59" s="3">
        <v>12527</v>
      </c>
      <c r="G59" s="5" t="s">
        <v>314</v>
      </c>
      <c r="H59" s="5" t="s">
        <v>315</v>
      </c>
      <c r="I59" s="5" t="s">
        <v>316</v>
      </c>
      <c r="J59" s="5" t="s">
        <v>317</v>
      </c>
      <c r="K59" s="4" t="s">
        <v>318</v>
      </c>
    </row>
    <row r="60" spans="1:11" ht="14.4" customHeight="1">
      <c r="A60" s="19"/>
      <c r="B60" s="19"/>
      <c r="C60" s="19"/>
      <c r="D60" s="19"/>
      <c r="E60" s="6" t="s">
        <v>32</v>
      </c>
      <c r="F60" s="3">
        <v>10357</v>
      </c>
      <c r="G60" s="5" t="s">
        <v>319</v>
      </c>
      <c r="H60" s="5" t="s">
        <v>320</v>
      </c>
      <c r="I60" s="5" t="s">
        <v>321</v>
      </c>
      <c r="J60" s="5" t="s">
        <v>322</v>
      </c>
      <c r="K60" s="4" t="s">
        <v>323</v>
      </c>
    </row>
    <row r="61" spans="1:11" ht="14.4" customHeight="1">
      <c r="A61" s="19"/>
      <c r="B61" s="18" t="s">
        <v>324</v>
      </c>
      <c r="C61" s="18" t="s">
        <v>18</v>
      </c>
      <c r="D61" s="18" t="s">
        <v>19</v>
      </c>
      <c r="E61" s="6" t="s">
        <v>20</v>
      </c>
      <c r="F61" s="3">
        <v>1208</v>
      </c>
      <c r="G61" s="5" t="s">
        <v>325</v>
      </c>
      <c r="H61" s="5" t="s">
        <v>326</v>
      </c>
      <c r="I61" s="5" t="s">
        <v>327</v>
      </c>
      <c r="J61" s="5" t="s">
        <v>328</v>
      </c>
      <c r="K61" s="4" t="s">
        <v>329</v>
      </c>
    </row>
    <row r="62" spans="1:11" ht="14.4" customHeight="1">
      <c r="A62" s="19"/>
      <c r="B62" s="19"/>
      <c r="C62" s="19"/>
      <c r="D62" s="19"/>
      <c r="E62" s="6" t="s">
        <v>26</v>
      </c>
      <c r="F62" s="3">
        <v>2037</v>
      </c>
      <c r="G62" s="5" t="s">
        <v>330</v>
      </c>
      <c r="H62" s="5" t="s">
        <v>331</v>
      </c>
      <c r="I62" s="5" t="s">
        <v>332</v>
      </c>
      <c r="J62" s="5" t="s">
        <v>333</v>
      </c>
      <c r="K62" s="4" t="s">
        <v>334</v>
      </c>
    </row>
    <row r="63" spans="1:11" ht="14.4" customHeight="1">
      <c r="A63" s="19"/>
      <c r="B63" s="19"/>
      <c r="C63" s="19"/>
      <c r="D63" s="19"/>
      <c r="E63" s="6" t="s">
        <v>32</v>
      </c>
      <c r="F63" s="3">
        <v>1081</v>
      </c>
      <c r="G63" s="5" t="s">
        <v>335</v>
      </c>
      <c r="H63" s="5" t="s">
        <v>336</v>
      </c>
      <c r="I63" s="5" t="s">
        <v>337</v>
      </c>
      <c r="J63" s="5" t="s">
        <v>338</v>
      </c>
      <c r="K63" s="4" t="s">
        <v>339</v>
      </c>
    </row>
    <row r="64" spans="1:11" ht="14.4" customHeight="1">
      <c r="A64" s="19"/>
      <c r="B64" s="20" t="s">
        <v>340</v>
      </c>
      <c r="C64" s="19"/>
      <c r="D64" s="19"/>
      <c r="E64" s="19"/>
      <c r="F64" s="4">
        <v>265860</v>
      </c>
      <c r="G64" s="4" t="s">
        <v>341</v>
      </c>
      <c r="H64" s="4" t="s">
        <v>342</v>
      </c>
      <c r="I64" s="4" t="s">
        <v>343</v>
      </c>
      <c r="J64" s="4" t="s">
        <v>344</v>
      </c>
      <c r="K64" s="4" t="s">
        <v>345</v>
      </c>
    </row>
    <row r="65" spans="1:11" ht="14.4" customHeight="1">
      <c r="A65" s="20" t="s">
        <v>15</v>
      </c>
      <c r="B65" s="19"/>
      <c r="C65" s="19"/>
      <c r="D65" s="19"/>
      <c r="E65" s="19"/>
      <c r="F65" s="4">
        <v>265860</v>
      </c>
      <c r="G65" s="4" t="s">
        <v>341</v>
      </c>
      <c r="H65" s="4" t="s">
        <v>342</v>
      </c>
      <c r="I65" s="4" t="s">
        <v>343</v>
      </c>
      <c r="J65" s="4" t="s">
        <v>344</v>
      </c>
      <c r="K65" s="4" t="s">
        <v>345</v>
      </c>
    </row>
  </sheetData>
  <mergeCells count="52">
    <mergeCell ref="A4:A64"/>
    <mergeCell ref="C25:C27"/>
    <mergeCell ref="B55:B60"/>
    <mergeCell ref="D11:D13"/>
    <mergeCell ref="C52:C54"/>
    <mergeCell ref="C55:C57"/>
    <mergeCell ref="D41:D43"/>
    <mergeCell ref="B7:B10"/>
    <mergeCell ref="C8:C10"/>
    <mergeCell ref="B28:B30"/>
    <mergeCell ref="D28:D30"/>
    <mergeCell ref="A65:E65"/>
    <mergeCell ref="B4:B6"/>
    <mergeCell ref="D35:D37"/>
    <mergeCell ref="D44:D46"/>
    <mergeCell ref="D38:D40"/>
    <mergeCell ref="C28:C30"/>
    <mergeCell ref="C19:C21"/>
    <mergeCell ref="B25:B27"/>
    <mergeCell ref="B41:B43"/>
    <mergeCell ref="D19:D21"/>
    <mergeCell ref="C49:C51"/>
    <mergeCell ref="C58:C60"/>
    <mergeCell ref="D49:D51"/>
    <mergeCell ref="D61:D63"/>
    <mergeCell ref="B52:B54"/>
    <mergeCell ref="C14:C16"/>
    <mergeCell ref="B64:E64"/>
    <mergeCell ref="C11:C13"/>
    <mergeCell ref="D25:D27"/>
    <mergeCell ref="A1:E1"/>
    <mergeCell ref="D8:D10"/>
    <mergeCell ref="B14:B24"/>
    <mergeCell ref="C38:C40"/>
    <mergeCell ref="D55:D57"/>
    <mergeCell ref="C32:C34"/>
    <mergeCell ref="D58:D60"/>
    <mergeCell ref="D14:D16"/>
    <mergeCell ref="D52:D54"/>
    <mergeCell ref="B11:B13"/>
    <mergeCell ref="C41:C43"/>
    <mergeCell ref="C35:C37"/>
    <mergeCell ref="C4:C6"/>
    <mergeCell ref="D4:D6"/>
    <mergeCell ref="B35:B40"/>
    <mergeCell ref="B31:B34"/>
    <mergeCell ref="C61:C63"/>
    <mergeCell ref="B49:B51"/>
    <mergeCell ref="B44:B48"/>
    <mergeCell ref="C44:C46"/>
    <mergeCell ref="D32:D34"/>
    <mergeCell ref="B61:B63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tabSelected="1" topLeftCell="B1" workbookViewId="0">
      <selection activeCell="C20" sqref="C20"/>
    </sheetView>
  </sheetViews>
  <sheetFormatPr baseColWidth="10" defaultColWidth="29.796875" defaultRowHeight="15"/>
  <cols>
    <col min="1" max="1" width="30.3984375" style="8" bestFit="1" customWidth="1"/>
    <col min="2" max="2" width="56.796875" style="8" bestFit="1" customWidth="1"/>
    <col min="3" max="3" width="20.59765625" style="8" bestFit="1" customWidth="1"/>
    <col min="4" max="4" width="10.8984375" style="8" bestFit="1" customWidth="1"/>
    <col min="5" max="5" width="13.296875" style="8" bestFit="1" customWidth="1"/>
    <col min="6" max="6" width="15.296875" style="8" bestFit="1" customWidth="1"/>
    <col min="7" max="7" width="20.59765625" style="8" bestFit="1" customWidth="1"/>
    <col min="8" max="8" width="29.59765625" style="8" bestFit="1" customWidth="1"/>
    <col min="9" max="9" width="28.09765625" style="8" bestFit="1" customWidth="1"/>
    <col min="10" max="13" width="29.796875" style="8" customWidth="1"/>
    <col min="14" max="14" width="28.59765625" style="8" bestFit="1" customWidth="1"/>
    <col min="15" max="16" width="25.796875" style="8" bestFit="1" customWidth="1"/>
    <col min="17" max="17" width="28.69921875" style="8" bestFit="1" customWidth="1"/>
    <col min="18" max="18" width="34.59765625" style="8" bestFit="1" customWidth="1"/>
    <col min="19" max="19" width="36.796875" style="8" bestFit="1" customWidth="1"/>
    <col min="20" max="20" width="29.796875" style="8" customWidth="1"/>
    <col min="21" max="16384" width="29.796875" style="8"/>
  </cols>
  <sheetData>
    <row r="1" spans="1:19" ht="15.6">
      <c r="A1" s="22" t="s">
        <v>346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ht="31.2" customHeight="1">
      <c r="A2" s="9" t="s">
        <v>7</v>
      </c>
      <c r="B2" s="9" t="s">
        <v>347</v>
      </c>
      <c r="C2" s="9" t="s">
        <v>4</v>
      </c>
      <c r="D2" s="9" t="s">
        <v>348</v>
      </c>
      <c r="E2" s="9" t="s">
        <v>349</v>
      </c>
      <c r="F2" s="9" t="s">
        <v>350</v>
      </c>
      <c r="G2" s="9" t="s">
        <v>351</v>
      </c>
      <c r="H2" s="9" t="s">
        <v>352</v>
      </c>
      <c r="I2" s="9" t="s">
        <v>353</v>
      </c>
      <c r="J2" s="9" t="s">
        <v>354</v>
      </c>
      <c r="K2" s="9" t="s">
        <v>355</v>
      </c>
      <c r="L2" s="9" t="s">
        <v>356</v>
      </c>
      <c r="M2" s="9" t="s">
        <v>357</v>
      </c>
      <c r="N2" s="9" t="s">
        <v>358</v>
      </c>
      <c r="O2" s="9" t="s">
        <v>359</v>
      </c>
      <c r="P2" s="9" t="s">
        <v>360</v>
      </c>
      <c r="Q2" s="9" t="s">
        <v>361</v>
      </c>
      <c r="R2" s="9" t="s">
        <v>362</v>
      </c>
      <c r="S2" s="9" t="s">
        <v>363</v>
      </c>
    </row>
    <row r="3" spans="1:19" ht="15.6">
      <c r="A3" s="10" t="s">
        <v>17</v>
      </c>
      <c r="B3" s="11" t="s">
        <v>18</v>
      </c>
      <c r="C3" s="10" t="s">
        <v>19</v>
      </c>
      <c r="D3" s="12">
        <v>1784</v>
      </c>
      <c r="E3" s="12">
        <v>1099</v>
      </c>
      <c r="F3" s="12">
        <v>981</v>
      </c>
      <c r="G3" s="13">
        <v>3864</v>
      </c>
      <c r="H3" s="14">
        <v>193592</v>
      </c>
      <c r="I3" s="14">
        <v>143333</v>
      </c>
      <c r="J3" s="14">
        <v>101645</v>
      </c>
      <c r="K3" s="14">
        <v>179801547</v>
      </c>
      <c r="L3" s="14">
        <v>133249798</v>
      </c>
      <c r="M3" s="14">
        <v>94144114</v>
      </c>
      <c r="N3" s="14">
        <v>135710154</v>
      </c>
      <c r="O3" s="14">
        <v>82482070</v>
      </c>
      <c r="P3" s="14">
        <v>92079855</v>
      </c>
      <c r="Q3" s="14">
        <v>108.5</v>
      </c>
      <c r="R3" s="14">
        <v>130.4</v>
      </c>
      <c r="S3" s="14">
        <v>103.6</v>
      </c>
    </row>
    <row r="4" spans="1:19" ht="15.6">
      <c r="A4" s="10" t="s">
        <v>38</v>
      </c>
      <c r="B4" s="11" t="s">
        <v>18</v>
      </c>
      <c r="C4" s="10" t="s">
        <v>19</v>
      </c>
      <c r="D4" s="12">
        <v>1108</v>
      </c>
      <c r="E4" s="12">
        <v>800</v>
      </c>
      <c r="F4" s="12">
        <v>320</v>
      </c>
      <c r="G4" s="13">
        <v>2228</v>
      </c>
      <c r="H4" s="14">
        <v>161977</v>
      </c>
      <c r="I4" s="14">
        <v>104695</v>
      </c>
      <c r="J4" s="14">
        <v>34808</v>
      </c>
      <c r="K4" s="14">
        <v>138907979</v>
      </c>
      <c r="L4" s="14">
        <v>96126057</v>
      </c>
      <c r="M4" s="14">
        <v>31938627</v>
      </c>
      <c r="N4" s="14">
        <v>117152816</v>
      </c>
      <c r="O4" s="14">
        <v>66273730</v>
      </c>
      <c r="P4" s="14">
        <v>33697867</v>
      </c>
      <c r="Q4" s="14">
        <v>146.19999999999999</v>
      </c>
      <c r="R4" s="14">
        <v>130.9</v>
      </c>
      <c r="S4" s="14">
        <v>108.8</v>
      </c>
    </row>
    <row r="5" spans="1:19" ht="15.6">
      <c r="A5" s="10" t="s">
        <v>60</v>
      </c>
      <c r="B5" s="11" t="s">
        <v>18</v>
      </c>
      <c r="C5" s="10" t="s">
        <v>19</v>
      </c>
      <c r="D5" s="12">
        <v>2993</v>
      </c>
      <c r="E5" s="12">
        <v>79</v>
      </c>
      <c r="F5" s="12">
        <v>1413</v>
      </c>
      <c r="G5" s="13">
        <v>4485</v>
      </c>
      <c r="H5" s="14">
        <v>254075</v>
      </c>
      <c r="I5" s="14">
        <v>7674</v>
      </c>
      <c r="J5" s="14">
        <v>115266</v>
      </c>
      <c r="K5" s="14">
        <v>236381547</v>
      </c>
      <c r="L5" s="14">
        <v>7389372</v>
      </c>
      <c r="M5" s="14">
        <v>107178722</v>
      </c>
      <c r="N5" s="14">
        <v>169633477</v>
      </c>
      <c r="O5" s="14">
        <v>4451122</v>
      </c>
      <c r="P5" s="14">
        <v>105966283</v>
      </c>
      <c r="Q5" s="14">
        <v>84.9</v>
      </c>
      <c r="R5" s="14">
        <v>97.1</v>
      </c>
      <c r="S5" s="14">
        <v>81.599999999999994</v>
      </c>
    </row>
    <row r="6" spans="1:19" ht="15.6">
      <c r="A6" s="10" t="s">
        <v>76</v>
      </c>
      <c r="B6" s="11" t="s">
        <v>18</v>
      </c>
      <c r="C6" s="10" t="s">
        <v>19</v>
      </c>
      <c r="D6" s="12">
        <v>26817</v>
      </c>
      <c r="E6" s="12">
        <v>7233</v>
      </c>
      <c r="F6" s="12">
        <v>39712</v>
      </c>
      <c r="G6" s="13">
        <v>73762</v>
      </c>
      <c r="H6" s="14">
        <v>2825762</v>
      </c>
      <c r="I6" s="14">
        <v>709361</v>
      </c>
      <c r="J6" s="14">
        <v>4028439</v>
      </c>
      <c r="K6" s="14">
        <v>2613859583</v>
      </c>
      <c r="L6" s="14">
        <v>668959765</v>
      </c>
      <c r="M6" s="14">
        <v>3688989534</v>
      </c>
      <c r="N6" s="14">
        <v>2059843297</v>
      </c>
      <c r="O6" s="14">
        <v>475305986</v>
      </c>
      <c r="P6" s="14">
        <v>3817852348</v>
      </c>
      <c r="Q6" s="14">
        <v>105.4</v>
      </c>
      <c r="R6" s="14">
        <v>98.1</v>
      </c>
      <c r="S6" s="14">
        <v>101.4</v>
      </c>
    </row>
    <row r="7" spans="1:19" ht="15.6">
      <c r="A7" s="10" t="s">
        <v>137</v>
      </c>
      <c r="B7" s="11" t="s">
        <v>18</v>
      </c>
      <c r="C7" s="10" t="s">
        <v>19</v>
      </c>
      <c r="D7" s="12">
        <v>2424</v>
      </c>
      <c r="E7" s="12">
        <v>1683</v>
      </c>
      <c r="F7" s="12">
        <v>393</v>
      </c>
      <c r="G7" s="13">
        <v>4500</v>
      </c>
      <c r="H7" s="14">
        <v>241381</v>
      </c>
      <c r="I7" s="14">
        <v>178369</v>
      </c>
      <c r="J7" s="14">
        <v>36069</v>
      </c>
      <c r="K7" s="14">
        <v>219149861</v>
      </c>
      <c r="L7" s="14">
        <v>162487354</v>
      </c>
      <c r="M7" s="14">
        <v>33221846</v>
      </c>
      <c r="N7" s="14">
        <v>154378864</v>
      </c>
      <c r="O7" s="14">
        <v>93409668</v>
      </c>
      <c r="P7" s="14">
        <v>31206870</v>
      </c>
      <c r="Q7" s="14">
        <v>99.6</v>
      </c>
      <c r="R7" s="14">
        <v>106</v>
      </c>
      <c r="S7" s="14">
        <v>91.8</v>
      </c>
    </row>
    <row r="8" spans="1:19" ht="15.6">
      <c r="A8" s="10" t="s">
        <v>153</v>
      </c>
      <c r="B8" s="11" t="s">
        <v>18</v>
      </c>
      <c r="C8" s="10" t="s">
        <v>19</v>
      </c>
      <c r="D8" s="12">
        <v>1256</v>
      </c>
      <c r="E8" s="12">
        <v>649</v>
      </c>
      <c r="F8" s="12">
        <v>575</v>
      </c>
      <c r="G8" s="13">
        <v>2480</v>
      </c>
      <c r="H8" s="14">
        <v>133921</v>
      </c>
      <c r="I8" s="14">
        <v>61972</v>
      </c>
      <c r="J8" s="14">
        <v>60943</v>
      </c>
      <c r="K8" s="14">
        <v>124259208</v>
      </c>
      <c r="L8" s="14">
        <v>56700318</v>
      </c>
      <c r="M8" s="14">
        <v>56729274</v>
      </c>
      <c r="N8" s="14">
        <v>87180838</v>
      </c>
      <c r="O8" s="14">
        <v>32406548</v>
      </c>
      <c r="P8" s="14">
        <v>57209645</v>
      </c>
      <c r="Q8" s="14">
        <v>106.6</v>
      </c>
      <c r="R8" s="14">
        <v>95.5</v>
      </c>
      <c r="S8" s="14">
        <v>106</v>
      </c>
    </row>
    <row r="9" spans="1:19" ht="15.6">
      <c r="A9" s="10" t="s">
        <v>168</v>
      </c>
      <c r="B9" s="11" t="s">
        <v>18</v>
      </c>
      <c r="C9" s="10" t="s">
        <v>19</v>
      </c>
      <c r="D9" s="12">
        <v>2710</v>
      </c>
      <c r="E9" s="12">
        <v>2051</v>
      </c>
      <c r="F9" s="12">
        <v>4146</v>
      </c>
      <c r="G9" s="13">
        <v>8907</v>
      </c>
      <c r="H9" s="14">
        <v>354797</v>
      </c>
      <c r="I9" s="14">
        <v>245705</v>
      </c>
      <c r="J9" s="14">
        <v>545109</v>
      </c>
      <c r="K9" s="14">
        <v>328015669</v>
      </c>
      <c r="L9" s="14">
        <v>226992589</v>
      </c>
      <c r="M9" s="14">
        <v>506744947</v>
      </c>
      <c r="N9" s="14">
        <v>252074912</v>
      </c>
      <c r="O9" s="14">
        <v>148958705</v>
      </c>
      <c r="P9" s="14">
        <v>496756320</v>
      </c>
      <c r="Q9" s="14">
        <v>130.9</v>
      </c>
      <c r="R9" s="14">
        <v>119.8</v>
      </c>
      <c r="S9" s="14">
        <v>131.5</v>
      </c>
    </row>
    <row r="10" spans="1:19" ht="15.6">
      <c r="A10" s="10" t="s">
        <v>188</v>
      </c>
      <c r="B10" s="11" t="s">
        <v>18</v>
      </c>
      <c r="C10" s="10" t="s">
        <v>19</v>
      </c>
      <c r="D10" s="12">
        <v>2112</v>
      </c>
      <c r="E10" s="12">
        <v>307</v>
      </c>
      <c r="F10" s="12">
        <v>649</v>
      </c>
      <c r="G10" s="13">
        <v>3068</v>
      </c>
      <c r="H10" s="14">
        <v>169325</v>
      </c>
      <c r="I10" s="14">
        <v>24154</v>
      </c>
      <c r="J10" s="14">
        <v>56168</v>
      </c>
      <c r="K10" s="14">
        <v>160938516</v>
      </c>
      <c r="L10" s="14">
        <v>20500770</v>
      </c>
      <c r="M10" s="14">
        <v>52762755</v>
      </c>
      <c r="N10" s="14">
        <v>115329253</v>
      </c>
      <c r="O10" s="14">
        <v>14206240</v>
      </c>
      <c r="P10" s="14">
        <v>50629232</v>
      </c>
      <c r="Q10" s="14">
        <v>80.2</v>
      </c>
      <c r="R10" s="14">
        <v>78.7</v>
      </c>
      <c r="S10" s="14">
        <v>86.5</v>
      </c>
    </row>
    <row r="11" spans="1:19" ht="15.6">
      <c r="A11" s="10" t="s">
        <v>219</v>
      </c>
      <c r="B11" s="11" t="s">
        <v>18</v>
      </c>
      <c r="C11" s="10" t="s">
        <v>19</v>
      </c>
      <c r="D11" s="12">
        <v>1154</v>
      </c>
      <c r="E11" s="12">
        <v>296</v>
      </c>
      <c r="F11" s="12">
        <v>371</v>
      </c>
      <c r="G11" s="13">
        <v>1821</v>
      </c>
      <c r="H11" s="14">
        <v>92460</v>
      </c>
      <c r="I11" s="14">
        <v>18029</v>
      </c>
      <c r="J11" s="14">
        <v>42007</v>
      </c>
      <c r="K11" s="14">
        <v>87992771</v>
      </c>
      <c r="L11" s="14">
        <v>15058446</v>
      </c>
      <c r="M11" s="14">
        <v>38908083</v>
      </c>
      <c r="N11" s="14">
        <v>65791045</v>
      </c>
      <c r="O11" s="14">
        <v>14655701</v>
      </c>
      <c r="P11" s="14">
        <v>37558870</v>
      </c>
      <c r="Q11" s="14">
        <v>80.099999999999994</v>
      </c>
      <c r="R11" s="14">
        <v>60.9</v>
      </c>
      <c r="S11" s="14">
        <v>113.2</v>
      </c>
    </row>
    <row r="12" spans="1:19" ht="15.6">
      <c r="A12" s="10" t="s">
        <v>235</v>
      </c>
      <c r="B12" s="11" t="s">
        <v>39</v>
      </c>
      <c r="C12" s="10" t="s">
        <v>19</v>
      </c>
      <c r="D12" s="12">
        <v>56003</v>
      </c>
      <c r="E12" s="12">
        <v>29311</v>
      </c>
      <c r="F12" s="12">
        <v>31321</v>
      </c>
      <c r="G12" s="13">
        <v>116635</v>
      </c>
      <c r="H12" s="14">
        <v>6200317</v>
      </c>
      <c r="I12" s="14">
        <v>2899491</v>
      </c>
      <c r="J12" s="14">
        <v>3481938</v>
      </c>
      <c r="K12" s="14">
        <v>5246046904</v>
      </c>
      <c r="L12" s="14">
        <v>2466847512</v>
      </c>
      <c r="M12" s="14">
        <v>2975210544</v>
      </c>
      <c r="N12" s="14">
        <v>4565156381</v>
      </c>
      <c r="O12" s="14">
        <v>2995420251</v>
      </c>
      <c r="P12" s="14">
        <v>3003647687</v>
      </c>
      <c r="Q12" s="14">
        <v>110.7</v>
      </c>
      <c r="R12" s="14">
        <v>98.9</v>
      </c>
      <c r="S12" s="14">
        <v>111.2</v>
      </c>
    </row>
    <row r="13" spans="1:19" ht="15.6">
      <c r="A13" s="10" t="s">
        <v>261</v>
      </c>
      <c r="B13" s="11" t="s">
        <v>18</v>
      </c>
      <c r="C13" s="10" t="s">
        <v>19</v>
      </c>
      <c r="D13" s="12">
        <v>1465</v>
      </c>
      <c r="E13" s="12">
        <v>2149</v>
      </c>
      <c r="F13" s="12">
        <v>140</v>
      </c>
      <c r="G13" s="13">
        <v>3754</v>
      </c>
      <c r="H13" s="14">
        <v>191480</v>
      </c>
      <c r="I13" s="14">
        <v>200044</v>
      </c>
      <c r="J13" s="14">
        <v>13414</v>
      </c>
      <c r="K13" s="14">
        <v>177756434</v>
      </c>
      <c r="L13" s="14">
        <v>176134575</v>
      </c>
      <c r="M13" s="14">
        <v>12476823</v>
      </c>
      <c r="N13" s="14">
        <v>156572506</v>
      </c>
      <c r="O13" s="14">
        <v>211413684</v>
      </c>
      <c r="P13" s="14">
        <v>12994206</v>
      </c>
      <c r="Q13" s="14">
        <v>130.69999999999999</v>
      </c>
      <c r="R13" s="14">
        <v>93.1</v>
      </c>
      <c r="S13" s="14">
        <v>95.8</v>
      </c>
    </row>
    <row r="14" spans="1:19" ht="15.6">
      <c r="A14" s="10" t="s">
        <v>277</v>
      </c>
      <c r="B14" s="11" t="s">
        <v>18</v>
      </c>
      <c r="C14" s="10" t="s">
        <v>19</v>
      </c>
      <c r="D14" s="12">
        <v>1502</v>
      </c>
      <c r="E14" s="12">
        <v>1108</v>
      </c>
      <c r="F14" s="12">
        <v>1669</v>
      </c>
      <c r="G14" s="13">
        <v>4279</v>
      </c>
      <c r="H14" s="14">
        <v>178134</v>
      </c>
      <c r="I14" s="14">
        <v>119808</v>
      </c>
      <c r="J14" s="14">
        <v>135747</v>
      </c>
      <c r="K14" s="14">
        <v>161621704</v>
      </c>
      <c r="L14" s="14">
        <v>110979871</v>
      </c>
      <c r="M14" s="14">
        <v>125967720</v>
      </c>
      <c r="N14" s="14">
        <v>125456383</v>
      </c>
      <c r="O14" s="14">
        <v>66837096</v>
      </c>
      <c r="P14" s="14">
        <v>120976279</v>
      </c>
      <c r="Q14" s="14">
        <v>118.6</v>
      </c>
      <c r="R14" s="14">
        <v>108.1</v>
      </c>
      <c r="S14" s="14">
        <v>81.3</v>
      </c>
    </row>
    <row r="15" spans="1:19" ht="15.6">
      <c r="A15" s="10" t="s">
        <v>293</v>
      </c>
      <c r="B15" s="11" t="s">
        <v>18</v>
      </c>
      <c r="C15" s="10" t="s">
        <v>19</v>
      </c>
      <c r="D15" s="12">
        <v>12527</v>
      </c>
      <c r="E15" s="12">
        <v>3623</v>
      </c>
      <c r="F15" s="12">
        <v>10357</v>
      </c>
      <c r="G15" s="13">
        <v>26507</v>
      </c>
      <c r="H15" s="14">
        <v>1412486</v>
      </c>
      <c r="I15" s="14">
        <v>435077</v>
      </c>
      <c r="J15" s="14">
        <v>1183555</v>
      </c>
      <c r="K15" s="14">
        <v>1304734276</v>
      </c>
      <c r="L15" s="14">
        <v>405605728</v>
      </c>
      <c r="M15" s="14">
        <v>1093912392</v>
      </c>
      <c r="N15" s="14">
        <v>1071489736</v>
      </c>
      <c r="O15" s="14">
        <v>285905323</v>
      </c>
      <c r="P15" s="14">
        <v>1144817139</v>
      </c>
      <c r="Q15" s="14">
        <v>112.8</v>
      </c>
      <c r="R15" s="14">
        <v>120.1</v>
      </c>
      <c r="S15" s="14">
        <v>114.3</v>
      </c>
    </row>
    <row r="16" spans="1:19" ht="15.6">
      <c r="A16" s="10" t="s">
        <v>324</v>
      </c>
      <c r="B16" s="11" t="s">
        <v>18</v>
      </c>
      <c r="C16" s="10" t="s">
        <v>19</v>
      </c>
      <c r="D16" s="12">
        <v>2037</v>
      </c>
      <c r="E16" s="12">
        <v>1208</v>
      </c>
      <c r="F16" s="12">
        <v>1081</v>
      </c>
      <c r="G16" s="13">
        <v>4326</v>
      </c>
      <c r="H16" s="14">
        <v>269969</v>
      </c>
      <c r="I16" s="14">
        <v>138135</v>
      </c>
      <c r="J16" s="14">
        <v>108158</v>
      </c>
      <c r="K16" s="14">
        <v>245770592</v>
      </c>
      <c r="L16" s="14">
        <v>126439066</v>
      </c>
      <c r="M16" s="14">
        <v>99323030</v>
      </c>
      <c r="N16" s="14">
        <v>199310307</v>
      </c>
      <c r="O16" s="14">
        <v>77889064</v>
      </c>
      <c r="P16" s="14">
        <v>99151447</v>
      </c>
      <c r="Q16" s="14">
        <v>132.5</v>
      </c>
      <c r="R16" s="14">
        <v>114.4</v>
      </c>
      <c r="S16" s="14">
        <v>100.1</v>
      </c>
    </row>
    <row r="17" spans="1:19" ht="15.6">
      <c r="A17" s="10"/>
      <c r="B17" s="11"/>
      <c r="C17" s="10"/>
      <c r="D17" s="12"/>
      <c r="E17" s="12"/>
      <c r="F17" s="12"/>
      <c r="G17" s="13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16.2" customHeight="1" thickBot="1">
      <c r="A18" s="10"/>
      <c r="B18" s="11"/>
      <c r="C18" s="10"/>
      <c r="D18" s="12"/>
      <c r="E18" s="12"/>
      <c r="F18" s="12"/>
      <c r="G18" s="13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</row>
    <row r="19" spans="1:19" ht="16.2" customHeight="1" thickBot="1">
      <c r="A19" s="15" t="s">
        <v>364</v>
      </c>
      <c r="B19" s="16"/>
      <c r="C19" s="16"/>
      <c r="D19" s="17">
        <v>115892</v>
      </c>
      <c r="E19" s="17">
        <v>51596</v>
      </c>
      <c r="F19" s="17">
        <v>93128</v>
      </c>
      <c r="G19" s="17">
        <v>260616</v>
      </c>
      <c r="H19" s="17">
        <v>12679676</v>
      </c>
      <c r="I19" s="17">
        <v>5285847</v>
      </c>
      <c r="J19" s="17">
        <v>9943266</v>
      </c>
      <c r="K19" s="17">
        <v>11225236591</v>
      </c>
      <c r="L19" s="17">
        <v>4673471221</v>
      </c>
      <c r="M19" s="17">
        <v>8917508411</v>
      </c>
      <c r="N19" s="17">
        <v>9275079969</v>
      </c>
      <c r="O19" s="17">
        <v>4569615188</v>
      </c>
      <c r="P19" s="17">
        <v>9104544048</v>
      </c>
      <c r="Q19" s="17">
        <v>1547.7</v>
      </c>
      <c r="R19" s="17">
        <v>1452</v>
      </c>
      <c r="S19" s="17">
        <v>1427.1</v>
      </c>
    </row>
    <row r="20" spans="1:19">
      <c r="D20" s="24">
        <f>+SUM(D3:D16)</f>
        <v>115892</v>
      </c>
      <c r="E20" s="24">
        <f t="shared" ref="E20:S20" si="0">+SUM(E3:E16)</f>
        <v>51596</v>
      </c>
      <c r="F20" s="24">
        <f t="shared" si="0"/>
        <v>93128</v>
      </c>
      <c r="G20" s="24">
        <f t="shared" si="0"/>
        <v>260616</v>
      </c>
      <c r="H20" s="24">
        <f t="shared" si="0"/>
        <v>12679676</v>
      </c>
      <c r="I20" s="24">
        <f t="shared" si="0"/>
        <v>5285847</v>
      </c>
      <c r="J20" s="24">
        <f t="shared" si="0"/>
        <v>9943266</v>
      </c>
      <c r="K20" s="24">
        <f t="shared" si="0"/>
        <v>11225236591</v>
      </c>
      <c r="L20" s="24">
        <f t="shared" si="0"/>
        <v>4673471221</v>
      </c>
      <c r="M20" s="24">
        <f t="shared" si="0"/>
        <v>8917508411</v>
      </c>
      <c r="N20" s="24">
        <f t="shared" si="0"/>
        <v>9275079969</v>
      </c>
      <c r="O20" s="24">
        <f t="shared" si="0"/>
        <v>4569615188</v>
      </c>
      <c r="P20" s="24">
        <f t="shared" si="0"/>
        <v>9104544048</v>
      </c>
      <c r="Q20" s="24">
        <f t="shared" si="0"/>
        <v>1547.7</v>
      </c>
      <c r="R20" s="24">
        <f t="shared" si="0"/>
        <v>1451.9999999999998</v>
      </c>
      <c r="S20" s="24">
        <f t="shared" si="0"/>
        <v>1427.1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Props1.xml><?xml version="1.0" encoding="utf-8"?>
<ds:datastoreItem xmlns:ds="http://schemas.openxmlformats.org/officeDocument/2006/customXml" ds:itemID="{9ECECE11-9154-49BF-A049-4B9BAA1FD9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88B7F8-1F95-4F93-BA61-98B53A6A0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2AA287-61B8-4B3D-9AF7-5A7D02487455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2026-06-19T23:12:56Z</dcterms:created>
  <dcterms:modified xsi:type="dcterms:W3CDTF">2026-07-07T23:22:00Z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